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_ДЛЯ ОБМЕНА!!!\01. БЮД\Размещение на сайте\50-РЗ от 27.12.2024\"/>
    </mc:Choice>
  </mc:AlternateContent>
  <bookViews>
    <workbookView xWindow="0" yWindow="0" windowWidth="28800" windowHeight="12345"/>
  </bookViews>
  <sheets>
    <sheet name="прил 11" sheetId="4" r:id="rId1"/>
  </sheets>
  <definedNames>
    <definedName name="_xlnm._FilterDatabase" localSheetId="0" hidden="1">'прил 11'!$A$11:$K$188</definedName>
    <definedName name="_xlnm.Print_Titles" localSheetId="0">'прил 11'!$10:$10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3" i="4" l="1"/>
  <c r="G183" i="4"/>
  <c r="F183" i="4"/>
  <c r="H94" i="4"/>
  <c r="G94" i="4"/>
  <c r="F94" i="4"/>
  <c r="H52" i="4" l="1"/>
  <c r="G52" i="4"/>
  <c r="F52" i="4"/>
  <c r="F118" i="4" l="1"/>
  <c r="G45" i="4" l="1"/>
  <c r="H45" i="4"/>
  <c r="F45" i="4"/>
  <c r="G166" i="4" l="1"/>
  <c r="H166" i="4"/>
  <c r="F166" i="4"/>
  <c r="G150" i="4"/>
  <c r="H150" i="4"/>
  <c r="F150" i="4"/>
  <c r="H148" i="4"/>
  <c r="G148" i="4"/>
  <c r="F148" i="4"/>
  <c r="F56" i="4" l="1"/>
  <c r="F18" i="4"/>
  <c r="H155" i="4"/>
  <c r="G155" i="4"/>
  <c r="F155" i="4"/>
  <c r="H36" i="4"/>
  <c r="G36" i="4"/>
  <c r="F36" i="4"/>
  <c r="H86" i="4" l="1"/>
  <c r="G86" i="4"/>
  <c r="F86" i="4"/>
  <c r="H47" i="4" l="1"/>
  <c r="G47" i="4"/>
  <c r="F47" i="4"/>
  <c r="H187" i="4" l="1"/>
  <c r="G187" i="4"/>
  <c r="F187" i="4"/>
  <c r="H176" i="4"/>
  <c r="G176" i="4"/>
  <c r="F176" i="4"/>
  <c r="H170" i="4"/>
  <c r="G170" i="4"/>
  <c r="F170" i="4"/>
  <c r="H163" i="4"/>
  <c r="G163" i="4"/>
  <c r="F163" i="4"/>
  <c r="H160" i="4"/>
  <c r="G160" i="4"/>
  <c r="F160" i="4"/>
  <c r="H157" i="4"/>
  <c r="G157" i="4"/>
  <c r="F157" i="4"/>
  <c r="H145" i="4"/>
  <c r="G145" i="4"/>
  <c r="F145" i="4"/>
  <c r="H142" i="4"/>
  <c r="G142" i="4"/>
  <c r="F142" i="4"/>
  <c r="H135" i="4"/>
  <c r="H118" i="4" s="1"/>
  <c r="G135" i="4"/>
  <c r="G118" i="4" s="1"/>
  <c r="H89" i="4"/>
  <c r="G89" i="4"/>
  <c r="F89" i="4"/>
  <c r="H56" i="4"/>
  <c r="G56" i="4"/>
  <c r="H50" i="4"/>
  <c r="G50" i="4"/>
  <c r="F50" i="4"/>
  <c r="H43" i="4"/>
  <c r="G43" i="4"/>
  <c r="F43" i="4"/>
  <c r="H40" i="4"/>
  <c r="G40" i="4"/>
  <c r="F40" i="4"/>
  <c r="H32" i="4"/>
  <c r="G32" i="4"/>
  <c r="F32" i="4"/>
  <c r="H30" i="4"/>
  <c r="G30" i="4"/>
  <c r="F30" i="4"/>
  <c r="H21" i="4"/>
  <c r="G21" i="4"/>
  <c r="F21" i="4"/>
  <c r="H18" i="4"/>
  <c r="G18" i="4"/>
  <c r="H15" i="4"/>
  <c r="G15" i="4"/>
  <c r="F15" i="4"/>
  <c r="H13" i="4"/>
  <c r="G13" i="4"/>
  <c r="F13" i="4"/>
  <c r="F12" i="4" l="1"/>
  <c r="G42" i="4"/>
  <c r="H42" i="4"/>
  <c r="F42" i="4"/>
  <c r="F93" i="4"/>
  <c r="G93" i="4"/>
  <c r="H93" i="4"/>
  <c r="H12" i="4"/>
  <c r="G12" i="4"/>
  <c r="F11" i="4" l="1"/>
  <c r="H11" i="4"/>
  <c r="G11" i="4"/>
</calcChain>
</file>

<file path=xl/sharedStrings.xml><?xml version="1.0" encoding="utf-8"?>
<sst xmlns="http://schemas.openxmlformats.org/spreadsheetml/2006/main" count="791" uniqueCount="303">
  <si>
    <t>01</t>
  </si>
  <si>
    <t>13</t>
  </si>
  <si>
    <t>02</t>
  </si>
  <si>
    <t>03</t>
  </si>
  <si>
    <t>09</t>
  </si>
  <si>
    <t>05</t>
  </si>
  <si>
    <t>06</t>
  </si>
  <si>
    <t>07</t>
  </si>
  <si>
    <t>910</t>
  </si>
  <si>
    <t>04</t>
  </si>
  <si>
    <t>08</t>
  </si>
  <si>
    <t>923</t>
  </si>
  <si>
    <t>12</t>
  </si>
  <si>
    <t>932</t>
  </si>
  <si>
    <t>11</t>
  </si>
  <si>
    <t>10</t>
  </si>
  <si>
    <t>937</t>
  </si>
  <si>
    <t>940</t>
  </si>
  <si>
    <t>949</t>
  </si>
  <si>
    <t>957</t>
  </si>
  <si>
    <t>960</t>
  </si>
  <si>
    <t>961</t>
  </si>
  <si>
    <t>973</t>
  </si>
  <si>
    <t>974</t>
  </si>
  <si>
    <t>975</t>
  </si>
  <si>
    <t>982</t>
  </si>
  <si>
    <t>991</t>
  </si>
  <si>
    <t>Всего</t>
  </si>
  <si>
    <t>24 2 07 60804</t>
  </si>
  <si>
    <t>24 2 07 60790</t>
  </si>
  <si>
    <t>24 2 05 64160</t>
  </si>
  <si>
    <t>16 2 09 R5911</t>
  </si>
  <si>
    <t>16 2 09 R5912</t>
  </si>
  <si>
    <t>30 2 9J R7660</t>
  </si>
  <si>
    <t>05 3 99 69551</t>
  </si>
  <si>
    <t>05 3 99 69550</t>
  </si>
  <si>
    <t>01 2 N9 53650</t>
  </si>
  <si>
    <t>46 3 99 61630</t>
  </si>
  <si>
    <t>46 3 99 61640</t>
  </si>
  <si>
    <t>56 3 99 60210</t>
  </si>
  <si>
    <t>46 3 99 62160</t>
  </si>
  <si>
    <t>15 4 97 90000</t>
  </si>
  <si>
    <t>23 2 D6 23600</t>
  </si>
  <si>
    <t>15 2 I2 55271</t>
  </si>
  <si>
    <t>15 2 I4 55270</t>
  </si>
  <si>
    <t>15 2 I4 55271</t>
  </si>
  <si>
    <t>15 2 I5 55271</t>
  </si>
  <si>
    <t>15 2 I5 55272</t>
  </si>
  <si>
    <t>15 2 I5 Д5271</t>
  </si>
  <si>
    <t>15 4 98 90000</t>
  </si>
  <si>
    <t>15 2 01 68314</t>
  </si>
  <si>
    <t>15 2 L2 А2890</t>
  </si>
  <si>
    <t>29 4 01 53450</t>
  </si>
  <si>
    <t>29 4 01 90000</t>
  </si>
  <si>
    <t>29 4 01 51290</t>
  </si>
  <si>
    <t>29 2 GА 54290</t>
  </si>
  <si>
    <t>29 2 GА 54320</t>
  </si>
  <si>
    <t>04 2 01 R5140</t>
  </si>
  <si>
    <t>11 4 04 90000</t>
  </si>
  <si>
    <t>11 4 04 62330</t>
  </si>
  <si>
    <t>11 2 A2 60274</t>
  </si>
  <si>
    <t>01 4 05 90000</t>
  </si>
  <si>
    <t>01 4 21 90000</t>
  </si>
  <si>
    <t>01 4 22 90000</t>
  </si>
  <si>
    <t>01 4 91 90000</t>
  </si>
  <si>
    <t>01 4 92 90000</t>
  </si>
  <si>
    <t>03 4 07 90000</t>
  </si>
  <si>
    <t>01 4 15 90000</t>
  </si>
  <si>
    <t>01 4 13 90000</t>
  </si>
  <si>
    <t>01 2 07 R3850</t>
  </si>
  <si>
    <t>01 4 94 90000</t>
  </si>
  <si>
    <t>03 2 01 60210</t>
  </si>
  <si>
    <t>99 9 00 61612</t>
  </si>
  <si>
    <t>02 4 01 62530</t>
  </si>
  <si>
    <t>02 4 01 90000</t>
  </si>
  <si>
    <t>02 4 01 R3030</t>
  </si>
  <si>
    <t>02 4 01 R3040</t>
  </si>
  <si>
    <t>02 2 01 R7500</t>
  </si>
  <si>
    <t>02 2 E2 50980</t>
  </si>
  <si>
    <t>23 3 02 12700</t>
  </si>
  <si>
    <t>02 2 02 04100</t>
  </si>
  <si>
    <t>02 4 02 90000</t>
  </si>
  <si>
    <t>02 4 02 R3630</t>
  </si>
  <si>
    <t>04 2 01 R0270</t>
  </si>
  <si>
    <t>02 3 99 90000</t>
  </si>
  <si>
    <t>02 2 R3 11100</t>
  </si>
  <si>
    <t>02 3 91 00900</t>
  </si>
  <si>
    <t>55 2 01 63420</t>
  </si>
  <si>
    <t>55 2 J1 55220</t>
  </si>
  <si>
    <t>55 2 J1 55580</t>
  </si>
  <si>
    <t>13 4 02 90000</t>
  </si>
  <si>
    <t>25 2 03 67360</t>
  </si>
  <si>
    <t>25 2 07 R5980</t>
  </si>
  <si>
    <t>25 2 01 R3580</t>
  </si>
  <si>
    <t>25 2 T2 55680</t>
  </si>
  <si>
    <t>52 3 99 28400</t>
  </si>
  <si>
    <t>52 3 96 28300</t>
  </si>
  <si>
    <t>52 3 98 28500</t>
  </si>
  <si>
    <t>52 2 E8 54120</t>
  </si>
  <si>
    <t>52 2 EГ 51160</t>
  </si>
  <si>
    <t>52 2 EГ 51161</t>
  </si>
  <si>
    <t>52 3 97 28600</t>
  </si>
  <si>
    <t>52 4 05 90000</t>
  </si>
  <si>
    <t>Наименование</t>
  </si>
  <si>
    <t>Целевая статья</t>
  </si>
  <si>
    <t>Раздел</t>
  </si>
  <si>
    <t>Подраздел</t>
  </si>
  <si>
    <t>Министерство</t>
  </si>
  <si>
    <t>2024 год</t>
  </si>
  <si>
    <t>2025 год</t>
  </si>
  <si>
    <t>2026 год</t>
  </si>
  <si>
    <t>Раздел I. Субсидии некоммерческим организациям (за исключением государственных учреждений)</t>
  </si>
  <si>
    <t>03 0 00 00000</t>
  </si>
  <si>
    <t>05 0 00 00000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</si>
  <si>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</si>
  <si>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11 0 00 00000</t>
  </si>
  <si>
    <t>Субсидии творческим союзам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</si>
  <si>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</si>
  <si>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15 0 00 00000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</si>
  <si>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</si>
  <si>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</si>
  <si>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</si>
  <si>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Государственная поддержка в целях достижения результатов национального проекта "Производительность труда"</t>
  </si>
  <si>
    <t>16 0 00 00000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</si>
  <si>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</si>
  <si>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46 0 00 00000</t>
  </si>
  <si>
    <t>Финансовое обеспечение выполнения функций государственных органов, оказания услуг и выполнения работ</t>
  </si>
  <si>
    <t>52 0 00 00000</t>
  </si>
  <si>
    <t>56 0 00 00000</t>
  </si>
  <si>
    <t>Раздел II.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</si>
  <si>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02 0 00 00000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</si>
  <si>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</si>
  <si>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</si>
  <si>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24 0 00 00000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</si>
  <si>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</si>
  <si>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25 0 00 00000</t>
  </si>
  <si>
    <t>Реализация мероприятий в области мелиорации земель сельскохозяйственного назначения</t>
  </si>
  <si>
    <t>Создание модульных некапитальных средств размещения при реализации инвестиционных проектов</t>
  </si>
  <si>
    <t xml:space="preserve">Раздел III. Субсидии государственным учреждениям </t>
  </si>
  <si>
    <t>01 0 00 00000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</si>
  <si>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</si>
  <si>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</si>
  <si>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</si>
  <si>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04 0 00 00000</t>
  </si>
  <si>
    <t>08 0 00 00000</t>
  </si>
  <si>
    <t>13 0 00 00000</t>
  </si>
  <si>
    <t>23 0 00 00000</t>
  </si>
  <si>
    <t>29 0 00 00000</t>
  </si>
  <si>
    <t>Осуществление мер пожарной безопасности и тушение лесных пожаров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</si>
  <si>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</si>
  <si>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</si>
  <si>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Реализация программы комплексного развития молодежной политики "Регион для молодых"</t>
  </si>
  <si>
    <t>99 0 00 00000</t>
  </si>
  <si>
    <t>Гранты в форме субсидий на поддержку фундаментальных научных исследований и поисковых научных исследований</t>
  </si>
  <si>
    <t>30 0 00 00000</t>
  </si>
  <si>
    <t>55 0 00 00000</t>
  </si>
  <si>
    <t>02 4 03 90000</t>
  </si>
  <si>
    <t>02 4 06 90000</t>
  </si>
  <si>
    <t>02 4 07 90000</t>
  </si>
  <si>
    <t>03 4 98 90000</t>
  </si>
  <si>
    <t>08 3 99 90000</t>
  </si>
  <si>
    <t>56 3 99 90000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</si>
  <si>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</si>
  <si>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Развитие зарядной инфраструктуры для электромобилей</t>
  </si>
  <si>
    <t>Реализация региональных проектов модернизации первичного звена здравоохранения</t>
  </si>
  <si>
    <t>Субсидии на поддержку некоммерческих организаций в сфере духовно-просветительской деятельности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</si>
  <si>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</si>
  <si>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Субсидии на государственную поддержку отдельных общественных и иных некоммерческих организаций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</si>
  <si>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</si>
  <si>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</si>
  <si>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Осуществление отдельных полномочий в области лесных отношений</t>
  </si>
  <si>
    <t>Реализация мероприятий в сфере реабилитации и абилитации инвалидов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</si>
  <si>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</si>
  <si>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</si>
  <si>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Реализация мероприятий по модернизации школьных систем образования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</si>
  <si>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</si>
  <si>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</si>
  <si>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Расходы на достижение показателей государственной программы Российской Федерации "Развитие туризма"</t>
  </si>
  <si>
    <t>Гранты в форме субсидий на реализацию комплексных научно-технических проектов в агропромышленном комплексе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</si>
  <si>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</si>
  <si>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</si>
  <si>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</si>
  <si>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Мероприятия по профилактике деструктивных процессов среди молодежи</t>
  </si>
  <si>
    <t>Реализация молодежных проектов и мероприятий по различным направлениям добровольчества (волонтерства)</t>
  </si>
  <si>
    <t>Реализация мероприятий по поддержке молодежных инициатив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</si>
  <si>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</si>
  <si>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</si>
  <si>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Мероприятия по формированию информационого поля, благоприятного для развития молодежи</t>
  </si>
  <si>
    <t>15 2 16 64771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</si>
  <si>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</si>
  <si>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</si>
  <si>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Государственная программа Кабардино-Балкарской Республики "Культура Кабардино-Балкарии"</t>
  </si>
  <si>
    <t>Государственная программа Кабардино-Балкарской Республики "Экономическое развитие и инновационная экономика"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</si>
  <si>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</si>
  <si>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</si>
  <si>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</si>
  <si>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Государственная программа Кабардино-Балкарской Республики "Развитие образования в Кабардино-Балкарской Республике"</t>
  </si>
  <si>
    <t>Государственная программа Кабардино-Балкарской Республики "Информационное общество"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</si>
  <si>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</si>
  <si>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</si>
  <si>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</si>
  <si>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Государственная программа Кабардино-Балкарской Республики "Развитие здравоохранения в Кабардино-Балкарской Республике"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</si>
  <si>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</si>
  <si>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Государственная программа Кабардино-Балкарской Республики "Доступная среда в Кабардино-Балкарской Республике"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</si>
  <si>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</si>
  <si>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</si>
  <si>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Реализация функций иных органов государственной власти</t>
  </si>
  <si>
    <t>Проведение олимпиад школьников и конкурсов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</si>
  <si>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</si>
  <si>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</si>
  <si>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</si>
  <si>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</si>
  <si>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</si>
  <si>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</si>
  <si>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</si>
  <si>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</si>
  <si>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</si>
  <si>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</si>
  <si>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25 4 02 90000</t>
  </si>
  <si>
    <t>983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</si>
  <si>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</si>
  <si>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</si>
  <si>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</si>
  <si>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</si>
  <si>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</si>
  <si>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</si>
  <si>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6D 90000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</si>
  <si>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</si>
  <si>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</si>
  <si>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</si>
  <si>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</si>
  <si>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</si>
  <si>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</si>
  <si>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</si>
  <si>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</si>
  <si>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</si>
  <si>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</si>
  <si>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R5016</t>
  </si>
  <si>
    <t>Субсидии на возмещение части затрат, связанных с производством овец и коз на убой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</si>
  <si>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</si>
  <si>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</si>
  <si>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</si>
  <si>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</si>
  <si>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</si>
  <si>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</si>
  <si>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R501А</t>
  </si>
  <si>
    <t>Субсидии на возмещение части затрат на поддержку собственного производства молока</t>
  </si>
  <si>
    <t>25 2 01 R501Б</t>
  </si>
  <si>
    <t>Гранты на развитие семейных ферм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</si>
  <si>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</si>
  <si>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</si>
  <si>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</si>
  <si>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</si>
  <si>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</si>
  <si>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</si>
  <si>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</si>
  <si>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</si>
  <si>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06 R0141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</si>
  <si>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</si>
  <si>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</si>
  <si>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</si>
  <si>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</si>
  <si>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</si>
  <si>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</si>
  <si>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</si>
  <si>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</si>
  <si>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</si>
  <si>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</si>
  <si>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</si>
  <si>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</si>
  <si>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I5 54801</t>
  </si>
  <si>
    <t>Гранты "Агростартап"</t>
  </si>
  <si>
    <t>25 2 I5 54802</t>
  </si>
  <si>
    <t>Субсидии на развитие сельской кооперации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</si>
  <si>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</si>
  <si>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</si>
  <si>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01 2 N2 А1920</t>
  </si>
  <si>
    <t>Оснащение оборудованием региональных сосудистых центров и первичных сосудистых отделений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</si>
  <si>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</si>
  <si>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</si>
  <si>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N1 55540</t>
  </si>
  <si>
    <t>Обеспечение закупки авиационных работ в целях оказания медицинской помощи</t>
  </si>
  <si>
    <t>01 2 N9 А3650</t>
  </si>
  <si>
    <t>01 2 07 А3850</t>
  </si>
  <si>
    <t>01 2 07 Д3850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</si>
  <si>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</si>
  <si>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</si>
  <si>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07 2 P2 60373</t>
  </si>
  <si>
    <t>07 0 00 00000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</si>
  <si>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</si>
  <si>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</si>
  <si>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Гранты в форме субсидий образовательным организациям высшего образования на реализацию мероприятий программы стратегического академического лидерства "Приоритет-2030"</t>
  </si>
  <si>
    <t>01 2 04 R1510</t>
  </si>
  <si>
    <t>02 3 98 64733</t>
  </si>
  <si>
    <t>56 3 99 64872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</si>
  <si>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</si>
  <si>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</si>
  <si>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</si>
  <si>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</si>
  <si>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Субсидии на финансовое обеспечение (возмещение) части затрат на поддержку элитного семеноводства картофеля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</si>
  <si>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</si>
  <si>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ПРИЛОЖЕНИЕ № 10
к Закону
Кабардино-Балкарской Республики
«О республиканском бюджете
Кабардино-Балкарской Республики на 2024 год
и на плановый период 2025 и 2026 годов»</t>
  </si>
  <si>
    <t>РАСПРЕДЕЛЕНИЕ 
бюджетных ассигнований на предоставление субсидий юридическим лицам 
(за исключением государственных корпораций (компаний), публично-правовых компаний) 
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</si>
</sst>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49" fontId="2" fillId="0" borderId="0" xfId="1" applyNumberFormat="1" applyFont="1" applyFill="1" applyAlignment="1">
      <alignment wrapText="1"/>
    </xf>
    <xf numFmtId="49" fontId="2" fillId="0" borderId="0" xfId="1" applyNumberFormat="1" applyFont="1" applyFill="1"/>
    <xf numFmtId="164" fontId="2" fillId="0" borderId="0" xfId="1" applyNumberFormat="1" applyFont="1" applyFill="1"/>
    <xf numFmtId="0" fontId="2" fillId="0" borderId="0" xfId="1" applyFont="1" applyFill="1"/>
    <xf numFmtId="49" fontId="2" fillId="0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0" borderId="1" xfId="1" applyNumberFormat="1" applyFont="1" applyFill="1" applyBorder="1" applyAlignment="1">
      <alignment wrapText="1"/>
    </xf>
    <xf numFmtId="49" fontId="2" fillId="0" borderId="1" xfId="1" applyNumberFormat="1" applyFont="1" applyFill="1" applyBorder="1"/>
    <xf numFmtId="164" fontId="2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wrapText="1"/>
    </xf>
    <xf numFmtId="0" fontId="2" fillId="0" borderId="1" xfId="1" applyNumberFormat="1" applyFont="1" applyFill="1" applyBorder="1" applyAlignment="1">
      <alignment wrapText="1"/>
    </xf>
    <xf numFmtId="164" fontId="2" fillId="0" borderId="1" xfId="0" applyNumberFormat="1" applyFont="1" applyFill="1" applyBorder="1"/>
    <xf numFmtId="4" fontId="2" fillId="0" borderId="0" xfId="1" applyNumberFormat="1" applyFont="1" applyFill="1"/>
    <xf numFmtId="4" fontId="2" fillId="0" borderId="0" xfId="1" applyNumberFormat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8"/>
  <sheetViews>
    <sheetView tabSelected="1" zoomScale="85" zoomScaleNormal="85" workbookViewId="0">
      <selection activeCell="A12" sqref="A12"/>
    </sheetView>
  </sheetViews>
  <sheetFormatPr defaultRowHeight="15" x14ac:dyDescent="0.25"/>
  <cols>
    <col min="1" max="1" width="69.5703125" style="1" customWidth="1"/>
    <col min="2" max="2" width="15.140625" style="2" customWidth="1"/>
    <col min="3" max="3" width="9.140625" style="2"/>
    <col min="4" max="4" width="10.140625" style="2" customWidth="1"/>
    <col min="5" max="5" width="15.85546875" style="2" customWidth="1"/>
    <col min="6" max="6" width="18" style="15" customWidth="1"/>
    <col min="7" max="8" width="18.28515625" style="15" customWidth="1"/>
    <col min="9" max="9" width="9.140625" style="4"/>
    <col min="10" max="10" width="16.28515625" style="4" customWidth="1"/>
    <col min="11" max="16384" width="9.140625" style="4"/>
  </cols>
  <sheetData>
    <row r="1" spans="1:8" ht="45.75" customHeight="1" x14ac:dyDescent="0.25">
      <c r="G1" s="16" t="s">
        <v>301</v>
      </c>
      <c r="H1" s="17"/>
    </row>
    <row r="2" spans="1:8" ht="36" customHeight="1" x14ac:dyDescent="0.25">
      <c r="G2" s="17"/>
      <c r="H2" s="17"/>
    </row>
    <row r="3" spans="1:8" ht="53.25" customHeight="1" x14ac:dyDescent="0.25">
      <c r="G3" s="17"/>
      <c r="H3" s="17"/>
    </row>
    <row r="4" spans="1:8" x14ac:dyDescent="0.25">
      <c r="G4" s="17"/>
      <c r="H4" s="17"/>
    </row>
    <row r="5" spans="1:8" x14ac:dyDescent="0.25">
      <c r="A5" s="18" t="s">
        <v>302</v>
      </c>
      <c r="B5" s="18"/>
      <c r="C5" s="18"/>
      <c r="D5" s="18"/>
      <c r="E5" s="18"/>
      <c r="F5" s="18"/>
      <c r="G5" s="18"/>
      <c r="H5" s="18"/>
    </row>
    <row r="6" spans="1:8" x14ac:dyDescent="0.25">
      <c r="A6" s="18"/>
      <c r="B6" s="18"/>
      <c r="C6" s="18"/>
      <c r="D6" s="18"/>
      <c r="E6" s="18"/>
      <c r="F6" s="18"/>
      <c r="G6" s="18"/>
      <c r="H6" s="18"/>
    </row>
    <row r="7" spans="1:8" x14ac:dyDescent="0.25">
      <c r="A7" s="18"/>
      <c r="B7" s="18"/>
      <c r="C7" s="18"/>
      <c r="D7" s="18"/>
      <c r="E7" s="18"/>
      <c r="F7" s="18"/>
      <c r="G7" s="18"/>
      <c r="H7" s="18"/>
    </row>
    <row r="8" spans="1:8" x14ac:dyDescent="0.25">
      <c r="A8" s="18"/>
      <c r="B8" s="18"/>
      <c r="C8" s="18"/>
      <c r="D8" s="18"/>
      <c r="E8" s="18"/>
      <c r="F8" s="18"/>
      <c r="G8" s="18"/>
      <c r="H8" s="18"/>
    </row>
    <row r="9" spans="1:8" x14ac:dyDescent="0.25">
      <c r="F9" s="3"/>
      <c r="G9" s="3"/>
      <c r="H9" s="3"/>
    </row>
    <row r="10" spans="1:8" s="7" customFormat="1" ht="30" x14ac:dyDescent="0.25">
      <c r="A10" s="5" t="s">
        <v>103</v>
      </c>
      <c r="B10" s="5" t="s">
        <v>104</v>
      </c>
      <c r="C10" s="5" t="s">
        <v>105</v>
      </c>
      <c r="D10" s="5" t="s">
        <v>106</v>
      </c>
      <c r="E10" s="5" t="s">
        <v>107</v>
      </c>
      <c r="F10" s="6" t="s">
        <v>108</v>
      </c>
      <c r="G10" s="6" t="s">
        <v>109</v>
      </c>
      <c r="H10" s="6" t="s">
        <v>110</v>
      </c>
    </row>
    <row r="11" spans="1:8" ht="14.25" customHeight="1" x14ac:dyDescent="0.25">
      <c r="A11" s="8" t="s">
        <v>27</v>
      </c>
      <c r="B11" s="9"/>
      <c r="C11" s="9"/>
      <c r="D11" s="9"/>
      <c r="E11" s="9"/>
      <c r="F11" s="10">
        <f>F12+F42+F93</f>
        <v>9208654.2383199986</v>
      </c>
      <c r="G11" s="10">
        <f>G12+G42+G93</f>
        <v>6659440.235510001</v>
      </c>
      <c r="H11" s="10">
        <f>H12+H42+H93</f>
        <v>6614451.1916242866</v>
      </c>
    </row>
    <row r="12" spans="1:8" ht="30" x14ac:dyDescent="0.25">
      <c r="A12" s="8" t="s">
        <v>111</v>
      </c>
      <c r="B12" s="9"/>
      <c r="C12" s="9"/>
      <c r="D12" s="9"/>
      <c r="E12" s="9"/>
      <c r="F12" s="11">
        <f>F13+F15+F18+F21+F32+F40+F30+F36</f>
        <v>368411.06615000003</v>
      </c>
      <c r="G12" s="11">
        <f>G13+G15+G18+G21+G32+G40+G30+G36</f>
        <v>19741.239999999998</v>
      </c>
      <c r="H12" s="11">
        <f>H13+H15+H18+H21+H32+H40+H30+H36</f>
        <v>19872.489999999998</v>
      </c>
    </row>
    <row r="13" spans="1:8" ht="30" x14ac:dyDescent="0.25">
      <c r="A13" s="12" t="s">
        <v>189</v>
      </c>
      <c r="B13" s="9" t="s">
        <v>112</v>
      </c>
      <c r="C13" s="9"/>
      <c r="D13" s="9"/>
      <c r="E13" s="9"/>
      <c r="F13" s="11">
        <f>F14</f>
        <v>0</v>
      </c>
      <c r="G13" s="11">
        <f>G14</f>
        <v>122.85</v>
      </c>
      <c r="H13" s="11">
        <f>H14</f>
        <v>124.04</v>
      </c>
    </row>
    <row r="14" spans="1:8" ht="30" x14ac:dyDescent="0.25">
      <c r="A14" s="13" t="s">
        <v>167</v>
      </c>
      <c r="B14" s="9" t="s">
        <v>71</v>
      </c>
      <c r="C14" s="9" t="s">
        <v>15</v>
      </c>
      <c r="D14" s="9" t="s">
        <v>6</v>
      </c>
      <c r="E14" s="9" t="s">
        <v>21</v>
      </c>
      <c r="F14" s="11">
        <v>0</v>
      </c>
      <c r="G14" s="11">
        <v>122.85</v>
      </c>
      <c r="H14" s="11">
        <v>124.04</v>
      </c>
    </row>
    <row r="15" spans="1:8" ht="45" x14ac:dyDescent="0.25">
      <c r="A15" s="8" t="s">
        <v>190</v>
      </c>
      <c r="B15" s="9" t="s">
        <v>113</v>
      </c>
      <c r="C15" s="9"/>
      <c r="D15" s="9"/>
      <c r="E15" s="9"/>
      <c r="F15" s="11">
        <f>F17+F16</f>
        <v>95519.3</v>
      </c>
      <c r="G15" s="11">
        <f>G17+G16</f>
        <v>7122.12</v>
      </c>
      <c r="H15" s="11">
        <f>H17+H16</f>
        <v>7191.15</v>
      </c>
    </row>
    <row r="16" spans="1:8" ht="45" x14ac:dyDescent="0.25">
      <c r="A16" s="13" t="s">
        <v>114</v>
      </c>
      <c r="B16" s="9" t="s">
        <v>35</v>
      </c>
      <c r="C16" s="9" t="s">
        <v>5</v>
      </c>
      <c r="D16" s="9" t="s">
        <v>5</v>
      </c>
      <c r="E16" s="9" t="s">
        <v>13</v>
      </c>
      <c r="F16" s="11">
        <v>45519.3</v>
      </c>
      <c r="G16" s="11">
        <v>7122.12</v>
      </c>
      <c r="H16" s="11">
        <v>7191.15</v>
      </c>
    </row>
    <row r="17" spans="1:8" ht="60" x14ac:dyDescent="0.25">
      <c r="A17" s="13" t="s">
        <v>208</v>
      </c>
      <c r="B17" s="9" t="s">
        <v>34</v>
      </c>
      <c r="C17" s="9" t="s">
        <v>5</v>
      </c>
      <c r="D17" s="9" t="s">
        <v>0</v>
      </c>
      <c r="E17" s="9" t="s">
        <v>13</v>
      </c>
      <c r="F17" s="11">
        <v>50000</v>
      </c>
      <c r="G17" s="11">
        <v>0</v>
      </c>
      <c r="H17" s="11">
        <v>0</v>
      </c>
    </row>
    <row r="18" spans="1:8" ht="30" x14ac:dyDescent="0.25">
      <c r="A18" s="8" t="s">
        <v>191</v>
      </c>
      <c r="B18" s="9" t="s">
        <v>115</v>
      </c>
      <c r="C18" s="9"/>
      <c r="D18" s="9"/>
      <c r="E18" s="9"/>
      <c r="F18" s="11">
        <f>SUM(F19:F20)</f>
        <v>8651.5</v>
      </c>
      <c r="G18" s="11">
        <f>SUM(G19:G20)</f>
        <v>1771.37</v>
      </c>
      <c r="H18" s="11">
        <f>SUM(H19:H20)</f>
        <v>1788.54</v>
      </c>
    </row>
    <row r="19" spans="1:8" ht="45" x14ac:dyDescent="0.25">
      <c r="A19" s="13" t="s">
        <v>117</v>
      </c>
      <c r="B19" s="9" t="s">
        <v>60</v>
      </c>
      <c r="C19" s="9" t="s">
        <v>10</v>
      </c>
      <c r="D19" s="9" t="s">
        <v>0</v>
      </c>
      <c r="E19" s="9" t="s">
        <v>19</v>
      </c>
      <c r="F19" s="11">
        <v>900</v>
      </c>
      <c r="G19" s="11">
        <v>184.27</v>
      </c>
      <c r="H19" s="11">
        <v>186.06</v>
      </c>
    </row>
    <row r="20" spans="1:8" x14ac:dyDescent="0.25">
      <c r="A20" s="13" t="s">
        <v>116</v>
      </c>
      <c r="B20" s="9" t="s">
        <v>59</v>
      </c>
      <c r="C20" s="9" t="s">
        <v>10</v>
      </c>
      <c r="D20" s="9" t="s">
        <v>0</v>
      </c>
      <c r="E20" s="9" t="s">
        <v>19</v>
      </c>
      <c r="F20" s="11">
        <v>7751.5</v>
      </c>
      <c r="G20" s="11">
        <v>1587.1</v>
      </c>
      <c r="H20" s="11">
        <v>1602.48</v>
      </c>
    </row>
    <row r="21" spans="1:8" ht="30" x14ac:dyDescent="0.25">
      <c r="A21" s="8" t="s">
        <v>192</v>
      </c>
      <c r="B21" s="9" t="s">
        <v>118</v>
      </c>
      <c r="C21" s="9"/>
      <c r="D21" s="9"/>
      <c r="E21" s="9"/>
      <c r="F21" s="11">
        <f>SUM(F22:F29)</f>
        <v>123525.53640000001</v>
      </c>
      <c r="G21" s="11">
        <f>SUM(G22:G29)</f>
        <v>2231.7399999999998</v>
      </c>
      <c r="H21" s="11">
        <f>SUM(H22:H29)</f>
        <v>2253.37</v>
      </c>
    </row>
    <row r="22" spans="1:8" ht="60" x14ac:dyDescent="0.25">
      <c r="A22" s="13" t="s">
        <v>121</v>
      </c>
      <c r="B22" s="9" t="s">
        <v>50</v>
      </c>
      <c r="C22" s="9" t="s">
        <v>9</v>
      </c>
      <c r="D22" s="9" t="s">
        <v>12</v>
      </c>
      <c r="E22" s="9" t="s">
        <v>17</v>
      </c>
      <c r="F22" s="11">
        <v>29492.236400000002</v>
      </c>
      <c r="G22" s="11">
        <v>0</v>
      </c>
      <c r="H22" s="11">
        <v>0</v>
      </c>
    </row>
    <row r="23" spans="1:8" ht="90" x14ac:dyDescent="0.25">
      <c r="A23" s="13" t="s">
        <v>181</v>
      </c>
      <c r="B23" s="9" t="s">
        <v>188</v>
      </c>
      <c r="C23" s="9" t="s">
        <v>7</v>
      </c>
      <c r="D23" s="9" t="s">
        <v>5</v>
      </c>
      <c r="E23" s="9" t="s">
        <v>26</v>
      </c>
      <c r="F23" s="11">
        <v>13603.9</v>
      </c>
      <c r="G23" s="11">
        <v>0</v>
      </c>
      <c r="H23" s="11">
        <v>0</v>
      </c>
    </row>
    <row r="24" spans="1:8" ht="75" x14ac:dyDescent="0.25">
      <c r="A24" s="13" t="s">
        <v>119</v>
      </c>
      <c r="B24" s="9" t="s">
        <v>43</v>
      </c>
      <c r="C24" s="9" t="s">
        <v>9</v>
      </c>
      <c r="D24" s="9" t="s">
        <v>12</v>
      </c>
      <c r="E24" s="9" t="s">
        <v>17</v>
      </c>
      <c r="F24" s="11">
        <v>22400.3</v>
      </c>
      <c r="G24" s="11">
        <v>0</v>
      </c>
      <c r="H24" s="11">
        <v>0</v>
      </c>
    </row>
    <row r="25" spans="1:8" ht="75" x14ac:dyDescent="0.25">
      <c r="A25" s="13" t="s">
        <v>119</v>
      </c>
      <c r="B25" s="9" t="s">
        <v>45</v>
      </c>
      <c r="C25" s="9" t="s">
        <v>9</v>
      </c>
      <c r="D25" s="9" t="s">
        <v>12</v>
      </c>
      <c r="E25" s="9" t="s">
        <v>17</v>
      </c>
      <c r="F25" s="11">
        <v>20547.599999999999</v>
      </c>
      <c r="G25" s="11">
        <v>0</v>
      </c>
      <c r="H25" s="11">
        <v>0</v>
      </c>
    </row>
    <row r="26" spans="1:8" ht="75" x14ac:dyDescent="0.25">
      <c r="A26" s="13" t="s">
        <v>119</v>
      </c>
      <c r="B26" s="9" t="s">
        <v>46</v>
      </c>
      <c r="C26" s="9" t="s">
        <v>9</v>
      </c>
      <c r="D26" s="9" t="s">
        <v>12</v>
      </c>
      <c r="E26" s="9" t="s">
        <v>17</v>
      </c>
      <c r="F26" s="11">
        <v>14003.5</v>
      </c>
      <c r="G26" s="11">
        <v>0</v>
      </c>
      <c r="H26" s="11">
        <v>0</v>
      </c>
    </row>
    <row r="27" spans="1:8" ht="60" x14ac:dyDescent="0.25">
      <c r="A27" s="13" t="s">
        <v>120</v>
      </c>
      <c r="B27" s="9" t="s">
        <v>47</v>
      </c>
      <c r="C27" s="9" t="s">
        <v>9</v>
      </c>
      <c r="D27" s="9" t="s">
        <v>12</v>
      </c>
      <c r="E27" s="9" t="s">
        <v>17</v>
      </c>
      <c r="F27" s="11">
        <v>12578</v>
      </c>
      <c r="G27" s="11">
        <v>0</v>
      </c>
      <c r="H27" s="11">
        <v>0</v>
      </c>
    </row>
    <row r="28" spans="1:8" ht="75" x14ac:dyDescent="0.25">
      <c r="A28" s="13" t="s">
        <v>209</v>
      </c>
      <c r="B28" s="9" t="s">
        <v>48</v>
      </c>
      <c r="C28" s="9" t="s">
        <v>9</v>
      </c>
      <c r="D28" s="9" t="s">
        <v>12</v>
      </c>
      <c r="E28" s="9" t="s">
        <v>17</v>
      </c>
      <c r="F28" s="11">
        <v>8900</v>
      </c>
      <c r="G28" s="11">
        <v>1822.25</v>
      </c>
      <c r="H28" s="11">
        <v>1839.91</v>
      </c>
    </row>
    <row r="29" spans="1:8" ht="30" x14ac:dyDescent="0.25">
      <c r="A29" s="13" t="s">
        <v>122</v>
      </c>
      <c r="B29" s="9" t="s">
        <v>51</v>
      </c>
      <c r="C29" s="9" t="s">
        <v>9</v>
      </c>
      <c r="D29" s="9" t="s">
        <v>12</v>
      </c>
      <c r="E29" s="9" t="s">
        <v>17</v>
      </c>
      <c r="F29" s="11">
        <v>2000</v>
      </c>
      <c r="G29" s="11">
        <v>409.49</v>
      </c>
      <c r="H29" s="11">
        <v>413.46</v>
      </c>
    </row>
    <row r="30" spans="1:8" ht="45" x14ac:dyDescent="0.25">
      <c r="A30" s="8" t="s">
        <v>193</v>
      </c>
      <c r="B30" s="9" t="s">
        <v>123</v>
      </c>
      <c r="C30" s="9"/>
      <c r="D30" s="9"/>
      <c r="E30" s="9"/>
      <c r="F30" s="11">
        <f>SUM(F31:F31)</f>
        <v>62063.1</v>
      </c>
      <c r="G30" s="11">
        <f>SUM(G31:G31)</f>
        <v>0</v>
      </c>
      <c r="H30" s="11">
        <f>SUM(H31:H31)</f>
        <v>0</v>
      </c>
    </row>
    <row r="31" spans="1:8" ht="60" x14ac:dyDescent="0.25">
      <c r="A31" s="13" t="s">
        <v>124</v>
      </c>
      <c r="B31" s="9" t="s">
        <v>31</v>
      </c>
      <c r="C31" s="9" t="s">
        <v>9</v>
      </c>
      <c r="D31" s="9" t="s">
        <v>12</v>
      </c>
      <c r="E31" s="9" t="s">
        <v>11</v>
      </c>
      <c r="F31" s="11">
        <v>62063.1</v>
      </c>
      <c r="G31" s="11">
        <v>0</v>
      </c>
      <c r="H31" s="11">
        <v>0</v>
      </c>
    </row>
    <row r="32" spans="1:8" ht="45" x14ac:dyDescent="0.25">
      <c r="A32" s="8" t="s">
        <v>295</v>
      </c>
      <c r="B32" s="9" t="s">
        <v>125</v>
      </c>
      <c r="C32" s="9"/>
      <c r="D32" s="9"/>
      <c r="E32" s="9"/>
      <c r="F32" s="11">
        <f>SUM(F33:F35)</f>
        <v>17190.635000000002</v>
      </c>
      <c r="G32" s="11">
        <f t="shared" ref="G32:H32" si="0">SUM(G33:G35)</f>
        <v>2293.16</v>
      </c>
      <c r="H32" s="11">
        <f t="shared" si="0"/>
        <v>2315.3900000000003</v>
      </c>
    </row>
    <row r="33" spans="1:8" ht="30" x14ac:dyDescent="0.25">
      <c r="A33" s="13" t="s">
        <v>165</v>
      </c>
      <c r="B33" s="9" t="s">
        <v>37</v>
      </c>
      <c r="C33" s="9" t="s">
        <v>0</v>
      </c>
      <c r="D33" s="9" t="s">
        <v>1</v>
      </c>
      <c r="E33" s="9" t="s">
        <v>16</v>
      </c>
      <c r="F33" s="11">
        <v>1200</v>
      </c>
      <c r="G33" s="11">
        <v>0</v>
      </c>
      <c r="H33" s="11">
        <v>0</v>
      </c>
    </row>
    <row r="34" spans="1:8" ht="45" x14ac:dyDescent="0.25">
      <c r="A34" s="13" t="s">
        <v>166</v>
      </c>
      <c r="B34" s="9" t="s">
        <v>38</v>
      </c>
      <c r="C34" s="9" t="s">
        <v>0</v>
      </c>
      <c r="D34" s="9" t="s">
        <v>1</v>
      </c>
      <c r="E34" s="9" t="s">
        <v>16</v>
      </c>
      <c r="F34" s="11">
        <v>3995.27</v>
      </c>
      <c r="G34" s="11">
        <v>1064.68</v>
      </c>
      <c r="H34" s="11">
        <v>1075</v>
      </c>
    </row>
    <row r="35" spans="1:8" ht="45" x14ac:dyDescent="0.25">
      <c r="A35" s="13" t="s">
        <v>168</v>
      </c>
      <c r="B35" s="9" t="s">
        <v>40</v>
      </c>
      <c r="C35" s="9" t="s">
        <v>15</v>
      </c>
      <c r="D35" s="9" t="s">
        <v>6</v>
      </c>
      <c r="E35" s="9" t="s">
        <v>16</v>
      </c>
      <c r="F35" s="11">
        <v>11995.365000000002</v>
      </c>
      <c r="G35" s="11">
        <v>1228.48</v>
      </c>
      <c r="H35" s="11">
        <v>1240.3900000000001</v>
      </c>
    </row>
    <row r="36" spans="1:8" ht="30" x14ac:dyDescent="0.25">
      <c r="A36" s="8" t="s">
        <v>194</v>
      </c>
      <c r="B36" s="9" t="s">
        <v>127</v>
      </c>
      <c r="C36" s="9"/>
      <c r="D36" s="9"/>
      <c r="E36" s="9"/>
      <c r="F36" s="11">
        <f>SUM(F37:F39)</f>
        <v>61060.994749999998</v>
      </c>
      <c r="G36" s="11">
        <f>SUM(G37:G39)</f>
        <v>0</v>
      </c>
      <c r="H36" s="11">
        <f>SUM(H37:H39)</f>
        <v>0</v>
      </c>
    </row>
    <row r="37" spans="1:8" ht="90" x14ac:dyDescent="0.25">
      <c r="A37" s="13" t="s">
        <v>185</v>
      </c>
      <c r="B37" s="9" t="s">
        <v>98</v>
      </c>
      <c r="C37" s="9" t="s">
        <v>7</v>
      </c>
      <c r="D37" s="9" t="s">
        <v>7</v>
      </c>
      <c r="E37" s="9" t="s">
        <v>26</v>
      </c>
      <c r="F37" s="11">
        <v>9492.02</v>
      </c>
      <c r="G37" s="11">
        <v>0</v>
      </c>
      <c r="H37" s="11">
        <v>0</v>
      </c>
    </row>
    <row r="38" spans="1:8" ht="60" x14ac:dyDescent="0.25">
      <c r="A38" s="13" t="s">
        <v>186</v>
      </c>
      <c r="B38" s="9" t="s">
        <v>100</v>
      </c>
      <c r="C38" s="9" t="s">
        <v>7</v>
      </c>
      <c r="D38" s="9" t="s">
        <v>7</v>
      </c>
      <c r="E38" s="9" t="s">
        <v>26</v>
      </c>
      <c r="F38" s="14">
        <v>48068.974750000001</v>
      </c>
      <c r="G38" s="14">
        <v>0</v>
      </c>
      <c r="H38" s="14">
        <v>0</v>
      </c>
    </row>
    <row r="39" spans="1:8" x14ac:dyDescent="0.25">
      <c r="A39" s="13" t="s">
        <v>184</v>
      </c>
      <c r="B39" s="9" t="s">
        <v>97</v>
      </c>
      <c r="C39" s="9" t="s">
        <v>7</v>
      </c>
      <c r="D39" s="9" t="s">
        <v>7</v>
      </c>
      <c r="E39" s="9" t="s">
        <v>26</v>
      </c>
      <c r="F39" s="14">
        <v>3500</v>
      </c>
      <c r="G39" s="14">
        <v>0</v>
      </c>
      <c r="H39" s="14">
        <v>0</v>
      </c>
    </row>
    <row r="40" spans="1:8" ht="45" x14ac:dyDescent="0.25">
      <c r="A40" s="8" t="s">
        <v>195</v>
      </c>
      <c r="B40" s="9" t="s">
        <v>128</v>
      </c>
      <c r="C40" s="9"/>
      <c r="D40" s="9"/>
      <c r="E40" s="9"/>
      <c r="F40" s="11">
        <f>F41</f>
        <v>400</v>
      </c>
      <c r="G40" s="11">
        <f>G41</f>
        <v>6200</v>
      </c>
      <c r="H40" s="11">
        <f>H41</f>
        <v>6200</v>
      </c>
    </row>
    <row r="41" spans="1:8" ht="30" x14ac:dyDescent="0.25">
      <c r="A41" s="13" t="s">
        <v>167</v>
      </c>
      <c r="B41" s="9" t="s">
        <v>39</v>
      </c>
      <c r="C41" s="9" t="s">
        <v>0</v>
      </c>
      <c r="D41" s="9" t="s">
        <v>1</v>
      </c>
      <c r="E41" s="9" t="s">
        <v>16</v>
      </c>
      <c r="F41" s="11">
        <v>400</v>
      </c>
      <c r="G41" s="11">
        <v>6200</v>
      </c>
      <c r="H41" s="11">
        <v>6200</v>
      </c>
    </row>
    <row r="42" spans="1:8" ht="45" x14ac:dyDescent="0.25">
      <c r="A42" s="8" t="s">
        <v>129</v>
      </c>
      <c r="B42" s="9"/>
      <c r="C42" s="9"/>
      <c r="D42" s="9"/>
      <c r="E42" s="9"/>
      <c r="F42" s="11">
        <f>F43+F47+F52+F56+F89+F50+F86+F45</f>
        <v>3737910.4749999996</v>
      </c>
      <c r="G42" s="11">
        <f>G43+G47+G52+G56+G89+G50+G86+G45</f>
        <v>2209939.2167800008</v>
      </c>
      <c r="H42" s="11">
        <f>H43+H47+H52+H56+H89+H50+H86+H45</f>
        <v>2356726.50153</v>
      </c>
    </row>
    <row r="43" spans="1:8" ht="30" x14ac:dyDescent="0.25">
      <c r="A43" s="8" t="s">
        <v>196</v>
      </c>
      <c r="B43" s="9" t="s">
        <v>130</v>
      </c>
      <c r="C43" s="9"/>
      <c r="D43" s="9"/>
      <c r="E43" s="9"/>
      <c r="F43" s="11">
        <f>SUM(F44:F44)</f>
        <v>11047.208999999999</v>
      </c>
      <c r="G43" s="11">
        <f>SUM(G44:G44)</f>
        <v>2968.83</v>
      </c>
      <c r="H43" s="11">
        <f>SUM(H44:H44)</f>
        <v>2997.6</v>
      </c>
    </row>
    <row r="44" spans="1:8" ht="60" x14ac:dyDescent="0.25">
      <c r="A44" s="13" t="s">
        <v>131</v>
      </c>
      <c r="B44" s="9" t="s">
        <v>73</v>
      </c>
      <c r="C44" s="9" t="s">
        <v>7</v>
      </c>
      <c r="D44" s="9" t="s">
        <v>0</v>
      </c>
      <c r="E44" s="9" t="s">
        <v>22</v>
      </c>
      <c r="F44" s="11">
        <v>11047.208999999999</v>
      </c>
      <c r="G44" s="11">
        <v>2968.83</v>
      </c>
      <c r="H44" s="11">
        <v>2997.6</v>
      </c>
    </row>
    <row r="45" spans="1:8" ht="30" x14ac:dyDescent="0.25">
      <c r="A45" s="8" t="s">
        <v>290</v>
      </c>
      <c r="B45" s="9" t="s">
        <v>288</v>
      </c>
      <c r="C45" s="9"/>
      <c r="D45" s="9"/>
      <c r="E45" s="9"/>
      <c r="F45" s="11">
        <f>F46</f>
        <v>1787.6099999999997</v>
      </c>
      <c r="G45" s="11">
        <f t="shared" ref="G45:H45" si="1">G46</f>
        <v>1892.41</v>
      </c>
      <c r="H45" s="11">
        <f t="shared" si="1"/>
        <v>1910.76</v>
      </c>
    </row>
    <row r="46" spans="1:8" ht="45" x14ac:dyDescent="0.25">
      <c r="A46" s="13" t="s">
        <v>289</v>
      </c>
      <c r="B46" s="9" t="s">
        <v>287</v>
      </c>
      <c r="C46" s="9" t="s">
        <v>9</v>
      </c>
      <c r="D46" s="9" t="s">
        <v>0</v>
      </c>
      <c r="E46" s="9" t="s">
        <v>21</v>
      </c>
      <c r="F46" s="11">
        <v>1787.6099999999997</v>
      </c>
      <c r="G46" s="11">
        <v>1892.41</v>
      </c>
      <c r="H46" s="11">
        <v>1910.76</v>
      </c>
    </row>
    <row r="47" spans="1:8" ht="30" x14ac:dyDescent="0.25">
      <c r="A47" s="8" t="s">
        <v>192</v>
      </c>
      <c r="B47" s="9" t="s">
        <v>118</v>
      </c>
      <c r="C47" s="9"/>
      <c r="D47" s="9"/>
      <c r="E47" s="9"/>
      <c r="F47" s="11">
        <f>F48+F49</f>
        <v>335597.97200000001</v>
      </c>
      <c r="G47" s="11">
        <f>G48+G49</f>
        <v>0</v>
      </c>
      <c r="H47" s="11">
        <f>H48+H49</f>
        <v>0</v>
      </c>
    </row>
    <row r="48" spans="1:8" ht="45" x14ac:dyDescent="0.25">
      <c r="A48" s="13" t="s">
        <v>132</v>
      </c>
      <c r="B48" s="9" t="s">
        <v>44</v>
      </c>
      <c r="C48" s="9" t="s">
        <v>9</v>
      </c>
      <c r="D48" s="9" t="s">
        <v>12</v>
      </c>
      <c r="E48" s="9" t="s">
        <v>17</v>
      </c>
      <c r="F48" s="11">
        <v>2471</v>
      </c>
      <c r="G48" s="11">
        <v>0</v>
      </c>
      <c r="H48" s="11">
        <v>0</v>
      </c>
    </row>
    <row r="49" spans="1:8" ht="90" x14ac:dyDescent="0.25">
      <c r="A49" s="13" t="s">
        <v>215</v>
      </c>
      <c r="B49" s="9" t="s">
        <v>214</v>
      </c>
      <c r="C49" s="9" t="s">
        <v>9</v>
      </c>
      <c r="D49" s="9" t="s">
        <v>12</v>
      </c>
      <c r="E49" s="9" t="s">
        <v>17</v>
      </c>
      <c r="F49" s="11">
        <v>333126.97200000001</v>
      </c>
      <c r="G49" s="11">
        <v>0</v>
      </c>
      <c r="H49" s="11">
        <v>0</v>
      </c>
    </row>
    <row r="50" spans="1:8" ht="45" x14ac:dyDescent="0.25">
      <c r="A50" s="8" t="s">
        <v>193</v>
      </c>
      <c r="B50" s="9" t="s">
        <v>123</v>
      </c>
      <c r="C50" s="9"/>
      <c r="D50" s="9"/>
      <c r="E50" s="9"/>
      <c r="F50" s="11">
        <f>F51</f>
        <v>31031.4</v>
      </c>
      <c r="G50" s="11">
        <f>G51</f>
        <v>0</v>
      </c>
      <c r="H50" s="11">
        <f>H51</f>
        <v>0</v>
      </c>
    </row>
    <row r="51" spans="1:8" ht="45" x14ac:dyDescent="0.25">
      <c r="A51" s="13" t="s">
        <v>210</v>
      </c>
      <c r="B51" s="9" t="s">
        <v>32</v>
      </c>
      <c r="C51" s="9" t="s">
        <v>9</v>
      </c>
      <c r="D51" s="9" t="s">
        <v>12</v>
      </c>
      <c r="E51" s="9" t="s">
        <v>11</v>
      </c>
      <c r="F51" s="11">
        <v>31031.4</v>
      </c>
      <c r="G51" s="11">
        <v>0</v>
      </c>
      <c r="H51" s="11">
        <v>0</v>
      </c>
    </row>
    <row r="52" spans="1:8" ht="30" x14ac:dyDescent="0.25">
      <c r="A52" s="8" t="s">
        <v>198</v>
      </c>
      <c r="B52" s="9" t="s">
        <v>133</v>
      </c>
      <c r="C52" s="9"/>
      <c r="D52" s="9"/>
      <c r="E52" s="9"/>
      <c r="F52" s="11">
        <f>SUM(F53:F55)</f>
        <v>17242.8</v>
      </c>
      <c r="G52" s="11">
        <f>SUM(G53:G55)</f>
        <v>0</v>
      </c>
      <c r="H52" s="11">
        <f>SUM(H53:H55)</f>
        <v>0</v>
      </c>
    </row>
    <row r="53" spans="1:8" ht="60" x14ac:dyDescent="0.25">
      <c r="A53" s="13" t="s">
        <v>162</v>
      </c>
      <c r="B53" s="9" t="s">
        <v>30</v>
      </c>
      <c r="C53" s="9" t="s">
        <v>9</v>
      </c>
      <c r="D53" s="9" t="s">
        <v>10</v>
      </c>
      <c r="E53" s="9" t="s">
        <v>8</v>
      </c>
      <c r="F53" s="11">
        <v>8542.7999999999993</v>
      </c>
      <c r="G53" s="11">
        <v>0</v>
      </c>
      <c r="H53" s="11">
        <v>0</v>
      </c>
    </row>
    <row r="54" spans="1:8" ht="75" x14ac:dyDescent="0.25">
      <c r="A54" s="13" t="s">
        <v>211</v>
      </c>
      <c r="B54" s="9" t="s">
        <v>29</v>
      </c>
      <c r="C54" s="9" t="s">
        <v>9</v>
      </c>
      <c r="D54" s="9" t="s">
        <v>10</v>
      </c>
      <c r="E54" s="9" t="s">
        <v>8</v>
      </c>
      <c r="F54" s="11">
        <v>8000</v>
      </c>
      <c r="G54" s="11">
        <v>0</v>
      </c>
      <c r="H54" s="11">
        <v>0</v>
      </c>
    </row>
    <row r="55" spans="1:8" ht="105" x14ac:dyDescent="0.25">
      <c r="A55" s="13" t="s">
        <v>134</v>
      </c>
      <c r="B55" s="9" t="s">
        <v>28</v>
      </c>
      <c r="C55" s="9" t="s">
        <v>9</v>
      </c>
      <c r="D55" s="9" t="s">
        <v>10</v>
      </c>
      <c r="E55" s="9" t="s">
        <v>8</v>
      </c>
      <c r="F55" s="11">
        <v>700</v>
      </c>
      <c r="G55" s="11">
        <v>0</v>
      </c>
      <c r="H55" s="11">
        <v>0</v>
      </c>
    </row>
    <row r="56" spans="1:8" ht="60" x14ac:dyDescent="0.25">
      <c r="A56" s="8" t="s">
        <v>199</v>
      </c>
      <c r="B56" s="9" t="s">
        <v>135</v>
      </c>
      <c r="C56" s="9"/>
      <c r="D56" s="9"/>
      <c r="E56" s="9"/>
      <c r="F56" s="11">
        <f>SUM(F57:F85)</f>
        <v>2737364.8329799995</v>
      </c>
      <c r="G56" s="11">
        <f>SUM(G57:G85)</f>
        <v>2204975.6067800005</v>
      </c>
      <c r="H56" s="11">
        <f>SUM(H57:H85)</f>
        <v>2351714.77153</v>
      </c>
    </row>
    <row r="57" spans="1:8" ht="30" x14ac:dyDescent="0.25">
      <c r="A57" s="13" t="s">
        <v>180</v>
      </c>
      <c r="B57" s="9" t="s">
        <v>93</v>
      </c>
      <c r="C57" s="9" t="s">
        <v>9</v>
      </c>
      <c r="D57" s="9" t="s">
        <v>5</v>
      </c>
      <c r="E57" s="9" t="s">
        <v>25</v>
      </c>
      <c r="F57" s="11">
        <v>102757.29633</v>
      </c>
      <c r="G57" s="11">
        <v>103046.7</v>
      </c>
      <c r="H57" s="11">
        <v>103046.7</v>
      </c>
    </row>
    <row r="58" spans="1:8" ht="105" x14ac:dyDescent="0.25">
      <c r="A58" s="13" t="s">
        <v>228</v>
      </c>
      <c r="B58" s="9" t="s">
        <v>227</v>
      </c>
      <c r="C58" s="9" t="s">
        <v>9</v>
      </c>
      <c r="D58" s="9" t="s">
        <v>5</v>
      </c>
      <c r="E58" s="9" t="s">
        <v>25</v>
      </c>
      <c r="F58" s="11">
        <v>48671.684209999999</v>
      </c>
      <c r="G58" s="11">
        <v>48984.421049999997</v>
      </c>
      <c r="H58" s="11">
        <v>48488.210530000004</v>
      </c>
    </row>
    <row r="59" spans="1:8" ht="30" x14ac:dyDescent="0.25">
      <c r="A59" s="13" t="s">
        <v>230</v>
      </c>
      <c r="B59" s="9" t="s">
        <v>229</v>
      </c>
      <c r="C59" s="9" t="s">
        <v>9</v>
      </c>
      <c r="D59" s="9" t="s">
        <v>5</v>
      </c>
      <c r="E59" s="9" t="s">
        <v>25</v>
      </c>
      <c r="F59" s="11">
        <v>2150.3157899999997</v>
      </c>
      <c r="G59" s="11">
        <v>4440.1052600000003</v>
      </c>
      <c r="H59" s="11">
        <v>4395.1578899999995</v>
      </c>
    </row>
    <row r="60" spans="1:8" ht="45" x14ac:dyDescent="0.25">
      <c r="A60" s="13" t="s">
        <v>232</v>
      </c>
      <c r="B60" s="9" t="s">
        <v>231</v>
      </c>
      <c r="C60" s="9" t="s">
        <v>9</v>
      </c>
      <c r="D60" s="9" t="s">
        <v>5</v>
      </c>
      <c r="E60" s="9" t="s">
        <v>25</v>
      </c>
      <c r="F60" s="11">
        <v>6160.4467499999992</v>
      </c>
      <c r="G60" s="11">
        <v>1965.36842</v>
      </c>
      <c r="H60" s="11">
        <v>1945.4736800000001</v>
      </c>
    </row>
    <row r="61" spans="1:8" ht="30" x14ac:dyDescent="0.25">
      <c r="A61" s="13" t="s">
        <v>234</v>
      </c>
      <c r="B61" s="9" t="s">
        <v>233</v>
      </c>
      <c r="C61" s="9" t="s">
        <v>9</v>
      </c>
      <c r="D61" s="9" t="s">
        <v>5</v>
      </c>
      <c r="E61" s="9" t="s">
        <v>25</v>
      </c>
      <c r="F61" s="11">
        <v>226990.84211</v>
      </c>
      <c r="G61" s="11">
        <v>228449.47368</v>
      </c>
      <c r="H61" s="11">
        <v>226135.36843</v>
      </c>
    </row>
    <row r="62" spans="1:8" ht="45" x14ac:dyDescent="0.25">
      <c r="A62" s="13" t="s">
        <v>236</v>
      </c>
      <c r="B62" s="9" t="s">
        <v>235</v>
      </c>
      <c r="C62" s="9" t="s">
        <v>9</v>
      </c>
      <c r="D62" s="9" t="s">
        <v>5</v>
      </c>
      <c r="E62" s="9" t="s">
        <v>25</v>
      </c>
      <c r="F62" s="11">
        <v>26925.964940000002</v>
      </c>
      <c r="G62" s="11">
        <v>28107.052630000002</v>
      </c>
      <c r="H62" s="11">
        <v>27779.684209999999</v>
      </c>
    </row>
    <row r="63" spans="1:8" ht="30" x14ac:dyDescent="0.25">
      <c r="A63" s="13" t="s">
        <v>238</v>
      </c>
      <c r="B63" s="9" t="s">
        <v>237</v>
      </c>
      <c r="C63" s="9" t="s">
        <v>9</v>
      </c>
      <c r="D63" s="9" t="s">
        <v>5</v>
      </c>
      <c r="E63" s="9" t="s">
        <v>25</v>
      </c>
      <c r="F63" s="11">
        <v>4210.5263199999999</v>
      </c>
      <c r="G63" s="11">
        <v>4210.5263199999999</v>
      </c>
      <c r="H63" s="11">
        <v>4210.5263199999999</v>
      </c>
    </row>
    <row r="64" spans="1:8" ht="45" x14ac:dyDescent="0.25">
      <c r="A64" s="13" t="s">
        <v>240</v>
      </c>
      <c r="B64" s="9" t="s">
        <v>239</v>
      </c>
      <c r="C64" s="9" t="s">
        <v>9</v>
      </c>
      <c r="D64" s="9" t="s">
        <v>5</v>
      </c>
      <c r="E64" s="9" t="s">
        <v>25</v>
      </c>
      <c r="F64" s="11">
        <v>956162.33387999993</v>
      </c>
      <c r="G64" s="11">
        <v>958487.05262999993</v>
      </c>
      <c r="H64" s="11">
        <v>946408</v>
      </c>
    </row>
    <row r="65" spans="1:8" ht="30" x14ac:dyDescent="0.25">
      <c r="A65" s="13" t="s">
        <v>242</v>
      </c>
      <c r="B65" s="9" t="s">
        <v>241</v>
      </c>
      <c r="C65" s="9" t="s">
        <v>9</v>
      </c>
      <c r="D65" s="9" t="s">
        <v>5</v>
      </c>
      <c r="E65" s="9" t="s">
        <v>25</v>
      </c>
      <c r="F65" s="11">
        <v>10526.315790000001</v>
      </c>
      <c r="G65" s="11">
        <v>10526.315790000001</v>
      </c>
      <c r="H65" s="11">
        <v>10526.315790000001</v>
      </c>
    </row>
    <row r="66" spans="1:8" ht="30" x14ac:dyDescent="0.25">
      <c r="A66" s="13" t="s">
        <v>244</v>
      </c>
      <c r="B66" s="9" t="s">
        <v>243</v>
      </c>
      <c r="C66" s="9" t="s">
        <v>9</v>
      </c>
      <c r="D66" s="9" t="s">
        <v>5</v>
      </c>
      <c r="E66" s="9" t="s">
        <v>25</v>
      </c>
      <c r="F66" s="11">
        <v>24000</v>
      </c>
      <c r="G66" s="11">
        <v>26000</v>
      </c>
      <c r="H66" s="11">
        <v>28000</v>
      </c>
    </row>
    <row r="67" spans="1:8" ht="30" x14ac:dyDescent="0.25">
      <c r="A67" s="13" t="s">
        <v>246</v>
      </c>
      <c r="B67" s="9" t="s">
        <v>245</v>
      </c>
      <c r="C67" s="9" t="s">
        <v>9</v>
      </c>
      <c r="D67" s="9" t="s">
        <v>5</v>
      </c>
      <c r="E67" s="9" t="s">
        <v>25</v>
      </c>
      <c r="F67" s="11">
        <v>141028.31578999999</v>
      </c>
      <c r="G67" s="11">
        <v>141028.31578999999</v>
      </c>
      <c r="H67" s="11">
        <v>139599.78946999999</v>
      </c>
    </row>
    <row r="68" spans="1:8" x14ac:dyDescent="0.25">
      <c r="A68" s="13" t="s">
        <v>248</v>
      </c>
      <c r="B68" s="9" t="s">
        <v>247</v>
      </c>
      <c r="C68" s="9" t="s">
        <v>9</v>
      </c>
      <c r="D68" s="9" t="s">
        <v>5</v>
      </c>
      <c r="E68" s="9" t="s">
        <v>25</v>
      </c>
      <c r="F68" s="11">
        <v>66977.052629999991</v>
      </c>
      <c r="G68" s="11">
        <v>66977.052630000006</v>
      </c>
      <c r="H68" s="11">
        <v>66074.631580000001</v>
      </c>
    </row>
    <row r="69" spans="1:8" ht="30" x14ac:dyDescent="0.25">
      <c r="A69" s="13" t="s">
        <v>250</v>
      </c>
      <c r="B69" s="9" t="s">
        <v>249</v>
      </c>
      <c r="C69" s="9" t="s">
        <v>9</v>
      </c>
      <c r="D69" s="9" t="s">
        <v>5</v>
      </c>
      <c r="E69" s="9" t="s">
        <v>25</v>
      </c>
      <c r="F69" s="11">
        <v>22105.2631</v>
      </c>
      <c r="G69" s="11">
        <v>22105.2631</v>
      </c>
      <c r="H69" s="11">
        <v>22105.2631</v>
      </c>
    </row>
    <row r="70" spans="1:8" ht="75" x14ac:dyDescent="0.25">
      <c r="A70" s="13" t="s">
        <v>252</v>
      </c>
      <c r="B70" s="9" t="s">
        <v>251</v>
      </c>
      <c r="C70" s="9" t="s">
        <v>9</v>
      </c>
      <c r="D70" s="9" t="s">
        <v>5</v>
      </c>
      <c r="E70" s="9" t="s">
        <v>25</v>
      </c>
      <c r="F70" s="11">
        <v>12825.6</v>
      </c>
      <c r="G70" s="11">
        <v>0</v>
      </c>
      <c r="H70" s="11">
        <v>0</v>
      </c>
    </row>
    <row r="71" spans="1:8" ht="30" x14ac:dyDescent="0.25">
      <c r="A71" s="13" t="s">
        <v>178</v>
      </c>
      <c r="B71" s="9" t="s">
        <v>91</v>
      </c>
      <c r="C71" s="9" t="s">
        <v>9</v>
      </c>
      <c r="D71" s="9" t="s">
        <v>5</v>
      </c>
      <c r="E71" s="9" t="s">
        <v>25</v>
      </c>
      <c r="F71" s="11">
        <v>0</v>
      </c>
      <c r="G71" s="11">
        <v>429.97</v>
      </c>
      <c r="H71" s="11">
        <v>434.14</v>
      </c>
    </row>
    <row r="72" spans="1:8" ht="30" x14ac:dyDescent="0.25">
      <c r="A72" s="13" t="s">
        <v>254</v>
      </c>
      <c r="B72" s="9" t="s">
        <v>253</v>
      </c>
      <c r="C72" s="9" t="s">
        <v>9</v>
      </c>
      <c r="D72" s="9" t="s">
        <v>5</v>
      </c>
      <c r="E72" s="9" t="s">
        <v>25</v>
      </c>
      <c r="F72" s="11">
        <v>278282.84211000003</v>
      </c>
      <c r="G72" s="11">
        <v>11039.1579</v>
      </c>
      <c r="H72" s="11">
        <v>13476.94737</v>
      </c>
    </row>
    <row r="73" spans="1:8" ht="30" x14ac:dyDescent="0.25">
      <c r="A73" s="13" t="s">
        <v>256</v>
      </c>
      <c r="B73" s="9" t="s">
        <v>255</v>
      </c>
      <c r="C73" s="9" t="s">
        <v>9</v>
      </c>
      <c r="D73" s="9" t="s">
        <v>5</v>
      </c>
      <c r="E73" s="9" t="s">
        <v>25</v>
      </c>
      <c r="F73" s="11">
        <v>2000</v>
      </c>
      <c r="G73" s="11">
        <v>2000</v>
      </c>
      <c r="H73" s="11">
        <v>2000</v>
      </c>
    </row>
    <row r="74" spans="1:8" ht="30" x14ac:dyDescent="0.25">
      <c r="A74" s="13" t="s">
        <v>299</v>
      </c>
      <c r="B74" s="9" t="s">
        <v>257</v>
      </c>
      <c r="C74" s="9" t="s">
        <v>9</v>
      </c>
      <c r="D74" s="9" t="s">
        <v>5</v>
      </c>
      <c r="E74" s="9" t="s">
        <v>25</v>
      </c>
      <c r="F74" s="11">
        <v>928.63157999999999</v>
      </c>
      <c r="G74" s="11">
        <v>763.47367999999994</v>
      </c>
      <c r="H74" s="11">
        <v>866.63157999999999</v>
      </c>
    </row>
    <row r="75" spans="1:8" ht="30" x14ac:dyDescent="0.25">
      <c r="A75" s="13" t="s">
        <v>259</v>
      </c>
      <c r="B75" s="9" t="s">
        <v>258</v>
      </c>
      <c r="C75" s="9" t="s">
        <v>9</v>
      </c>
      <c r="D75" s="9" t="s">
        <v>5</v>
      </c>
      <c r="E75" s="9" t="s">
        <v>25</v>
      </c>
      <c r="F75" s="11">
        <v>3451.8947400000002</v>
      </c>
      <c r="G75" s="11">
        <v>2838.2105300000003</v>
      </c>
      <c r="H75" s="11">
        <v>3221.7894699999997</v>
      </c>
    </row>
    <row r="76" spans="1:8" ht="30" x14ac:dyDescent="0.25">
      <c r="A76" s="13" t="s">
        <v>261</v>
      </c>
      <c r="B76" s="9" t="s">
        <v>260</v>
      </c>
      <c r="C76" s="9" t="s">
        <v>9</v>
      </c>
      <c r="D76" s="9" t="s">
        <v>5</v>
      </c>
      <c r="E76" s="9" t="s">
        <v>25</v>
      </c>
      <c r="F76" s="11">
        <v>59890.736839999998</v>
      </c>
      <c r="G76" s="11">
        <v>49243.473680000003</v>
      </c>
      <c r="H76" s="11">
        <v>55898</v>
      </c>
    </row>
    <row r="77" spans="1:8" ht="60" x14ac:dyDescent="0.25">
      <c r="A77" s="13" t="s">
        <v>263</v>
      </c>
      <c r="B77" s="9" t="s">
        <v>262</v>
      </c>
      <c r="C77" s="9" t="s">
        <v>9</v>
      </c>
      <c r="D77" s="9" t="s">
        <v>5</v>
      </c>
      <c r="E77" s="9" t="s">
        <v>25</v>
      </c>
      <c r="F77" s="11">
        <v>913.15788999999995</v>
      </c>
      <c r="G77" s="11">
        <v>726.84211000000005</v>
      </c>
      <c r="H77" s="11">
        <v>825.15788999999995</v>
      </c>
    </row>
    <row r="78" spans="1:8" ht="60" x14ac:dyDescent="0.25">
      <c r="A78" s="13" t="s">
        <v>265</v>
      </c>
      <c r="B78" s="9" t="s">
        <v>264</v>
      </c>
      <c r="C78" s="9" t="s">
        <v>9</v>
      </c>
      <c r="D78" s="9" t="s">
        <v>5</v>
      </c>
      <c r="E78" s="9" t="s">
        <v>25</v>
      </c>
      <c r="F78" s="11">
        <v>886</v>
      </c>
      <c r="G78" s="11">
        <v>714.10525999999993</v>
      </c>
      <c r="H78" s="11">
        <v>810.63157999999999</v>
      </c>
    </row>
    <row r="79" spans="1:8" ht="75" x14ac:dyDescent="0.25">
      <c r="A79" s="13" t="s">
        <v>267</v>
      </c>
      <c r="B79" s="9" t="s">
        <v>266</v>
      </c>
      <c r="C79" s="9" t="s">
        <v>9</v>
      </c>
      <c r="D79" s="9" t="s">
        <v>5</v>
      </c>
      <c r="E79" s="9" t="s">
        <v>25</v>
      </c>
      <c r="F79" s="11">
        <v>2207.26316</v>
      </c>
      <c r="G79" s="11">
        <v>1814.8421099999998</v>
      </c>
      <c r="H79" s="11">
        <v>2060.1052599999998</v>
      </c>
    </row>
    <row r="80" spans="1:8" ht="75" x14ac:dyDescent="0.25">
      <c r="A80" s="13" t="s">
        <v>269</v>
      </c>
      <c r="B80" s="9" t="s">
        <v>268</v>
      </c>
      <c r="C80" s="9" t="s">
        <v>9</v>
      </c>
      <c r="D80" s="9" t="s">
        <v>5</v>
      </c>
      <c r="E80" s="9" t="s">
        <v>25</v>
      </c>
      <c r="F80" s="11">
        <v>19865.263159999999</v>
      </c>
      <c r="G80" s="11">
        <v>16333.684209999999</v>
      </c>
      <c r="H80" s="11">
        <v>18540.947380000001</v>
      </c>
    </row>
    <row r="81" spans="1:8" ht="45" x14ac:dyDescent="0.25">
      <c r="A81" s="13" t="s">
        <v>179</v>
      </c>
      <c r="B81" s="9" t="s">
        <v>92</v>
      </c>
      <c r="C81" s="9" t="s">
        <v>9</v>
      </c>
      <c r="D81" s="9" t="s">
        <v>5</v>
      </c>
      <c r="E81" s="9" t="s">
        <v>25</v>
      </c>
      <c r="F81" s="11">
        <v>431018.10000000003</v>
      </c>
      <c r="G81" s="11">
        <v>474744.2</v>
      </c>
      <c r="H81" s="11">
        <v>624865.30000000005</v>
      </c>
    </row>
    <row r="82" spans="1:8" x14ac:dyDescent="0.25">
      <c r="A82" s="13" t="s">
        <v>271</v>
      </c>
      <c r="B82" s="9" t="s">
        <v>270</v>
      </c>
      <c r="C82" s="9" t="s">
        <v>9</v>
      </c>
      <c r="D82" s="9" t="s">
        <v>5</v>
      </c>
      <c r="E82" s="9" t="s">
        <v>25</v>
      </c>
      <c r="F82" s="11">
        <v>64000</v>
      </c>
      <c r="G82" s="11">
        <v>0</v>
      </c>
      <c r="H82" s="11">
        <v>0</v>
      </c>
    </row>
    <row r="83" spans="1:8" x14ac:dyDescent="0.25">
      <c r="A83" s="13" t="s">
        <v>273</v>
      </c>
      <c r="B83" s="9" t="s">
        <v>272</v>
      </c>
      <c r="C83" s="9" t="s">
        <v>9</v>
      </c>
      <c r="D83" s="9" t="s">
        <v>5</v>
      </c>
      <c r="E83" s="9" t="s">
        <v>25</v>
      </c>
      <c r="F83" s="11">
        <v>46260.594949999999</v>
      </c>
      <c r="G83" s="11">
        <v>0</v>
      </c>
      <c r="H83" s="11">
        <v>0</v>
      </c>
    </row>
    <row r="84" spans="1:8" ht="30" x14ac:dyDescent="0.25">
      <c r="A84" s="13" t="s">
        <v>275</v>
      </c>
      <c r="B84" s="9" t="s">
        <v>274</v>
      </c>
      <c r="C84" s="9" t="s">
        <v>9</v>
      </c>
      <c r="D84" s="9" t="s">
        <v>5</v>
      </c>
      <c r="E84" s="9" t="s">
        <v>25</v>
      </c>
      <c r="F84" s="11">
        <v>5050.5050499999998</v>
      </c>
      <c r="G84" s="11">
        <v>0</v>
      </c>
      <c r="H84" s="11">
        <v>0</v>
      </c>
    </row>
    <row r="85" spans="1:8" ht="30" x14ac:dyDescent="0.25">
      <c r="A85" s="13" t="s">
        <v>136</v>
      </c>
      <c r="B85" s="9" t="s">
        <v>94</v>
      </c>
      <c r="C85" s="9" t="s">
        <v>9</v>
      </c>
      <c r="D85" s="9" t="s">
        <v>5</v>
      </c>
      <c r="E85" s="9" t="s">
        <v>25</v>
      </c>
      <c r="F85" s="11">
        <v>171117.88585999998</v>
      </c>
      <c r="G85" s="11">
        <v>0</v>
      </c>
      <c r="H85" s="11">
        <v>0</v>
      </c>
    </row>
    <row r="86" spans="1:8" ht="45" x14ac:dyDescent="0.25">
      <c r="A86" s="8" t="s">
        <v>300</v>
      </c>
      <c r="B86" s="9" t="s">
        <v>154</v>
      </c>
      <c r="C86" s="9"/>
      <c r="D86" s="9"/>
      <c r="E86" s="9"/>
      <c r="F86" s="11">
        <f>F87+F88</f>
        <v>69815.187890000001</v>
      </c>
      <c r="G86" s="11">
        <f>G87+G88</f>
        <v>0</v>
      </c>
      <c r="H86" s="11">
        <f>H87+H88</f>
        <v>0</v>
      </c>
    </row>
    <row r="87" spans="1:8" x14ac:dyDescent="0.25">
      <c r="A87" s="13" t="s">
        <v>163</v>
      </c>
      <c r="B87" s="9" t="s">
        <v>33</v>
      </c>
      <c r="C87" s="9" t="s">
        <v>9</v>
      </c>
      <c r="D87" s="9" t="s">
        <v>12</v>
      </c>
      <c r="E87" s="9" t="s">
        <v>11</v>
      </c>
      <c r="F87" s="14">
        <v>69000</v>
      </c>
      <c r="G87" s="14">
        <v>0</v>
      </c>
      <c r="H87" s="14">
        <v>0</v>
      </c>
    </row>
    <row r="88" spans="1:8" ht="90" x14ac:dyDescent="0.25">
      <c r="A88" s="13" t="s">
        <v>217</v>
      </c>
      <c r="B88" s="9" t="s">
        <v>216</v>
      </c>
      <c r="C88" s="9" t="s">
        <v>9</v>
      </c>
      <c r="D88" s="9" t="s">
        <v>2</v>
      </c>
      <c r="E88" s="9" t="s">
        <v>11</v>
      </c>
      <c r="F88" s="14">
        <v>815.18788999999992</v>
      </c>
      <c r="G88" s="14">
        <v>0</v>
      </c>
      <c r="H88" s="14">
        <v>0</v>
      </c>
    </row>
    <row r="89" spans="1:8" ht="45" x14ac:dyDescent="0.25">
      <c r="A89" s="8" t="s">
        <v>200</v>
      </c>
      <c r="B89" s="9" t="s">
        <v>155</v>
      </c>
      <c r="C89" s="9"/>
      <c r="D89" s="9"/>
      <c r="E89" s="9"/>
      <c r="F89" s="11">
        <f>SUM(F90:F92)</f>
        <v>534023.46313000005</v>
      </c>
      <c r="G89" s="11">
        <f t="shared" ref="G89:H89" si="2">SUM(G90:G92)</f>
        <v>102.37</v>
      </c>
      <c r="H89" s="11">
        <f t="shared" si="2"/>
        <v>103.37</v>
      </c>
    </row>
    <row r="90" spans="1:8" ht="45" x14ac:dyDescent="0.25">
      <c r="A90" s="13" t="s">
        <v>176</v>
      </c>
      <c r="B90" s="9" t="s">
        <v>87</v>
      </c>
      <c r="C90" s="9" t="s">
        <v>9</v>
      </c>
      <c r="D90" s="9" t="s">
        <v>12</v>
      </c>
      <c r="E90" s="9" t="s">
        <v>23</v>
      </c>
      <c r="F90" s="11">
        <v>500</v>
      </c>
      <c r="G90" s="11">
        <v>102.37</v>
      </c>
      <c r="H90" s="11">
        <v>103.37</v>
      </c>
    </row>
    <row r="91" spans="1:8" ht="30" x14ac:dyDescent="0.25">
      <c r="A91" s="13" t="s">
        <v>137</v>
      </c>
      <c r="B91" s="9" t="s">
        <v>88</v>
      </c>
      <c r="C91" s="9" t="s">
        <v>9</v>
      </c>
      <c r="D91" s="9" t="s">
        <v>12</v>
      </c>
      <c r="E91" s="9" t="s">
        <v>23</v>
      </c>
      <c r="F91" s="11">
        <v>506487.40505</v>
      </c>
      <c r="G91" s="11">
        <v>0</v>
      </c>
      <c r="H91" s="11">
        <v>0</v>
      </c>
    </row>
    <row r="92" spans="1:8" ht="30" x14ac:dyDescent="0.25">
      <c r="A92" s="13" t="s">
        <v>177</v>
      </c>
      <c r="B92" s="9" t="s">
        <v>89</v>
      </c>
      <c r="C92" s="9" t="s">
        <v>9</v>
      </c>
      <c r="D92" s="9" t="s">
        <v>12</v>
      </c>
      <c r="E92" s="9" t="s">
        <v>23</v>
      </c>
      <c r="F92" s="11">
        <v>27036.058079999999</v>
      </c>
      <c r="G92" s="11">
        <v>0</v>
      </c>
      <c r="H92" s="11">
        <v>0</v>
      </c>
    </row>
    <row r="93" spans="1:8" x14ac:dyDescent="0.25">
      <c r="A93" s="8" t="s">
        <v>138</v>
      </c>
      <c r="B93" s="9"/>
      <c r="C93" s="9"/>
      <c r="D93" s="9"/>
      <c r="E93" s="9"/>
      <c r="F93" s="11">
        <f>F94+F118+F142+F150+F155+F157+F160+F163+F170+F183+F145+F176+F187+F166+F148</f>
        <v>5102332.6971699996</v>
      </c>
      <c r="G93" s="11">
        <f>G94+G118+G142+G150+G155+G157+G160+G163+G170+G183+G145+G176+G187+G166+G148</f>
        <v>4429759.7787299994</v>
      </c>
      <c r="H93" s="11">
        <f>H94+H118+H142+H150+H155+H157+H160+H163+H170+H183+H145+H176+H187+H166+H148</f>
        <v>4237852.2000942864</v>
      </c>
    </row>
    <row r="94" spans="1:8" ht="30" x14ac:dyDescent="0.25">
      <c r="A94" s="8" t="s">
        <v>201</v>
      </c>
      <c r="B94" s="9" t="s">
        <v>139</v>
      </c>
      <c r="C94" s="9"/>
      <c r="D94" s="9"/>
      <c r="E94" s="9"/>
      <c r="F94" s="11">
        <f>SUM(F95:F117)</f>
        <v>2035971.5753599999</v>
      </c>
      <c r="G94" s="11">
        <f>SUM(G95:G117)</f>
        <v>1696072.2147300001</v>
      </c>
      <c r="H94" s="11">
        <f>SUM(H95:H117)</f>
        <v>1714203.4143703759</v>
      </c>
    </row>
    <row r="95" spans="1:8" ht="75" x14ac:dyDescent="0.25">
      <c r="A95" s="13" t="s">
        <v>298</v>
      </c>
      <c r="B95" s="9" t="s">
        <v>292</v>
      </c>
      <c r="C95" s="9" t="s">
        <v>4</v>
      </c>
      <c r="D95" s="9" t="s">
        <v>4</v>
      </c>
      <c r="E95" s="9" t="s">
        <v>20</v>
      </c>
      <c r="F95" s="11">
        <v>4404.4210499999999</v>
      </c>
      <c r="G95" s="11">
        <v>0</v>
      </c>
      <c r="H95" s="11">
        <v>0</v>
      </c>
    </row>
    <row r="96" spans="1:8" ht="45" x14ac:dyDescent="0.25">
      <c r="A96" s="13" t="s">
        <v>172</v>
      </c>
      <c r="B96" s="9" t="s">
        <v>283</v>
      </c>
      <c r="C96" s="9" t="s">
        <v>4</v>
      </c>
      <c r="D96" s="9" t="s">
        <v>4</v>
      </c>
      <c r="E96" s="9" t="s">
        <v>20</v>
      </c>
      <c r="F96" s="11">
        <v>13560.91</v>
      </c>
      <c r="G96" s="11">
        <v>0</v>
      </c>
      <c r="H96" s="11">
        <v>0</v>
      </c>
    </row>
    <row r="97" spans="1:8" ht="45" x14ac:dyDescent="0.25">
      <c r="A97" s="13" t="s">
        <v>172</v>
      </c>
      <c r="B97" s="9" t="s">
        <v>284</v>
      </c>
      <c r="C97" s="9" t="s">
        <v>4</v>
      </c>
      <c r="D97" s="9" t="s">
        <v>4</v>
      </c>
      <c r="E97" s="9" t="s">
        <v>20</v>
      </c>
      <c r="F97" s="11">
        <v>1181.3399999999999</v>
      </c>
      <c r="G97" s="11">
        <v>0</v>
      </c>
      <c r="H97" s="11">
        <v>0</v>
      </c>
    </row>
    <row r="98" spans="1:8" ht="45" x14ac:dyDescent="0.25">
      <c r="A98" s="13" t="s">
        <v>172</v>
      </c>
      <c r="B98" s="9" t="s">
        <v>69</v>
      </c>
      <c r="C98" s="9" t="s">
        <v>4</v>
      </c>
      <c r="D98" s="9" t="s">
        <v>4</v>
      </c>
      <c r="E98" s="9" t="s">
        <v>20</v>
      </c>
      <c r="F98" s="11">
        <v>30294.442740000006</v>
      </c>
      <c r="G98" s="11">
        <v>20087.884739999998</v>
      </c>
      <c r="H98" s="11">
        <v>20130.947370000002</v>
      </c>
    </row>
    <row r="99" spans="1:8" ht="30" x14ac:dyDescent="0.25">
      <c r="A99" s="13" t="s">
        <v>281</v>
      </c>
      <c r="B99" s="9" t="s">
        <v>280</v>
      </c>
      <c r="C99" s="9" t="s">
        <v>4</v>
      </c>
      <c r="D99" s="9" t="s">
        <v>9</v>
      </c>
      <c r="E99" s="9" t="s">
        <v>20</v>
      </c>
      <c r="F99" s="11">
        <v>0</v>
      </c>
      <c r="G99" s="11">
        <v>16152.5</v>
      </c>
      <c r="H99" s="11">
        <v>16152.5</v>
      </c>
    </row>
    <row r="100" spans="1:8" ht="30" x14ac:dyDescent="0.25">
      <c r="A100" s="13" t="s">
        <v>277</v>
      </c>
      <c r="B100" s="9" t="s">
        <v>276</v>
      </c>
      <c r="C100" s="9" t="s">
        <v>4</v>
      </c>
      <c r="D100" s="9" t="s">
        <v>0</v>
      </c>
      <c r="E100" s="9" t="s">
        <v>20</v>
      </c>
      <c r="F100" s="11">
        <v>22608.6</v>
      </c>
      <c r="G100" s="11">
        <v>0</v>
      </c>
      <c r="H100" s="11">
        <v>0</v>
      </c>
    </row>
    <row r="101" spans="1:8" ht="30" x14ac:dyDescent="0.25">
      <c r="A101" s="13" t="s">
        <v>279</v>
      </c>
      <c r="B101" s="9" t="s">
        <v>278</v>
      </c>
      <c r="C101" s="9" t="s">
        <v>4</v>
      </c>
      <c r="D101" s="9" t="s">
        <v>0</v>
      </c>
      <c r="E101" s="9" t="s">
        <v>20</v>
      </c>
      <c r="F101" s="11">
        <v>3839.8824</v>
      </c>
      <c r="G101" s="11">
        <v>0</v>
      </c>
      <c r="H101" s="11">
        <v>0</v>
      </c>
    </row>
    <row r="102" spans="1:8" ht="30" x14ac:dyDescent="0.25">
      <c r="A102" s="13" t="s">
        <v>164</v>
      </c>
      <c r="B102" s="9" t="s">
        <v>36</v>
      </c>
      <c r="C102" s="9" t="s">
        <v>4</v>
      </c>
      <c r="D102" s="9" t="s">
        <v>4</v>
      </c>
      <c r="E102" s="9" t="s">
        <v>20</v>
      </c>
      <c r="F102" s="11">
        <v>138540.61752</v>
      </c>
      <c r="G102" s="11">
        <v>90929.299989999985</v>
      </c>
      <c r="H102" s="11">
        <v>0</v>
      </c>
    </row>
    <row r="103" spans="1:8" ht="30" x14ac:dyDescent="0.25">
      <c r="A103" s="13" t="s">
        <v>164</v>
      </c>
      <c r="B103" s="9" t="s">
        <v>282</v>
      </c>
      <c r="C103" s="9" t="s">
        <v>4</v>
      </c>
      <c r="D103" s="9" t="s">
        <v>4</v>
      </c>
      <c r="E103" s="9" t="s">
        <v>20</v>
      </c>
      <c r="F103" s="11">
        <v>3200</v>
      </c>
      <c r="G103" s="11">
        <v>0</v>
      </c>
      <c r="H103" s="11">
        <v>0</v>
      </c>
    </row>
    <row r="104" spans="1:8" ht="30" x14ac:dyDescent="0.25">
      <c r="A104" s="13" t="s">
        <v>126</v>
      </c>
      <c r="B104" s="9" t="s">
        <v>61</v>
      </c>
      <c r="C104" s="9" t="s">
        <v>4</v>
      </c>
      <c r="D104" s="9" t="s">
        <v>0</v>
      </c>
      <c r="E104" s="9" t="s">
        <v>20</v>
      </c>
      <c r="F104" s="11">
        <v>0</v>
      </c>
      <c r="G104" s="11">
        <v>746.43</v>
      </c>
      <c r="H104" s="11">
        <v>746.43</v>
      </c>
    </row>
    <row r="105" spans="1:8" ht="30" x14ac:dyDescent="0.25">
      <c r="A105" s="13" t="s">
        <v>126</v>
      </c>
      <c r="B105" s="9" t="s">
        <v>61</v>
      </c>
      <c r="C105" s="9" t="s">
        <v>4</v>
      </c>
      <c r="D105" s="9" t="s">
        <v>2</v>
      </c>
      <c r="E105" s="9" t="s">
        <v>20</v>
      </c>
      <c r="F105" s="11">
        <v>0</v>
      </c>
      <c r="G105" s="11">
        <v>300</v>
      </c>
      <c r="H105" s="11">
        <v>300</v>
      </c>
    </row>
    <row r="106" spans="1:8" ht="30" x14ac:dyDescent="0.25">
      <c r="A106" s="13" t="s">
        <v>126</v>
      </c>
      <c r="B106" s="9" t="s">
        <v>61</v>
      </c>
      <c r="C106" s="9" t="s">
        <v>4</v>
      </c>
      <c r="D106" s="9" t="s">
        <v>4</v>
      </c>
      <c r="E106" s="9" t="s">
        <v>20</v>
      </c>
      <c r="F106" s="11">
        <v>-3.637978807091713E-12</v>
      </c>
      <c r="G106" s="11">
        <v>0.2000000000007276</v>
      </c>
      <c r="H106" s="11">
        <v>0.2000000000007276</v>
      </c>
    </row>
    <row r="107" spans="1:8" ht="30" x14ac:dyDescent="0.25">
      <c r="A107" s="13" t="s">
        <v>126</v>
      </c>
      <c r="B107" s="9" t="s">
        <v>68</v>
      </c>
      <c r="C107" s="9" t="s">
        <v>4</v>
      </c>
      <c r="D107" s="9" t="s">
        <v>4</v>
      </c>
      <c r="E107" s="9" t="s">
        <v>20</v>
      </c>
      <c r="F107" s="11">
        <v>113755.26000000001</v>
      </c>
      <c r="G107" s="11">
        <v>106693.75</v>
      </c>
      <c r="H107" s="11">
        <v>106704.82999999999</v>
      </c>
    </row>
    <row r="108" spans="1:8" ht="30" x14ac:dyDescent="0.25">
      <c r="A108" s="13" t="s">
        <v>126</v>
      </c>
      <c r="B108" s="9" t="s">
        <v>67</v>
      </c>
      <c r="C108" s="9" t="s">
        <v>4</v>
      </c>
      <c r="D108" s="9" t="s">
        <v>9</v>
      </c>
      <c r="E108" s="9" t="s">
        <v>20</v>
      </c>
      <c r="F108" s="11">
        <v>217327.03</v>
      </c>
      <c r="G108" s="11">
        <v>201369.61000000002</v>
      </c>
      <c r="H108" s="11">
        <v>201395.03</v>
      </c>
    </row>
    <row r="109" spans="1:8" ht="30" x14ac:dyDescent="0.25">
      <c r="A109" s="13" t="s">
        <v>126</v>
      </c>
      <c r="B109" s="9" t="s">
        <v>62</v>
      </c>
      <c r="C109" s="9" t="s">
        <v>4</v>
      </c>
      <c r="D109" s="9" t="s">
        <v>0</v>
      </c>
      <c r="E109" s="9" t="s">
        <v>20</v>
      </c>
      <c r="F109" s="11">
        <v>1023253.93336</v>
      </c>
      <c r="G109" s="11">
        <v>825222.46</v>
      </c>
      <c r="H109" s="11">
        <v>934279.15999999992</v>
      </c>
    </row>
    <row r="110" spans="1:8" ht="30" x14ac:dyDescent="0.25">
      <c r="A110" s="13" t="s">
        <v>126</v>
      </c>
      <c r="B110" s="9" t="s">
        <v>62</v>
      </c>
      <c r="C110" s="9" t="s">
        <v>4</v>
      </c>
      <c r="D110" s="9" t="s">
        <v>2</v>
      </c>
      <c r="E110" s="9" t="s">
        <v>20</v>
      </c>
      <c r="F110" s="11">
        <v>93552.169999999984</v>
      </c>
      <c r="G110" s="11">
        <v>88254.53</v>
      </c>
      <c r="H110" s="11">
        <v>88258.1</v>
      </c>
    </row>
    <row r="111" spans="1:8" ht="30" x14ac:dyDescent="0.25">
      <c r="A111" s="13" t="s">
        <v>126</v>
      </c>
      <c r="B111" s="9" t="s">
        <v>63</v>
      </c>
      <c r="C111" s="9" t="s">
        <v>4</v>
      </c>
      <c r="D111" s="9" t="s">
        <v>0</v>
      </c>
      <c r="E111" s="9" t="s">
        <v>20</v>
      </c>
      <c r="F111" s="11">
        <v>81047.199999999997</v>
      </c>
      <c r="G111" s="11">
        <v>70013.97</v>
      </c>
      <c r="H111" s="11">
        <v>69900.42</v>
      </c>
    </row>
    <row r="112" spans="1:8" ht="30" x14ac:dyDescent="0.25">
      <c r="A112" s="13" t="s">
        <v>126</v>
      </c>
      <c r="B112" s="9" t="s">
        <v>63</v>
      </c>
      <c r="C112" s="9" t="s">
        <v>4</v>
      </c>
      <c r="D112" s="9" t="s">
        <v>2</v>
      </c>
      <c r="E112" s="9" t="s">
        <v>20</v>
      </c>
      <c r="F112" s="11">
        <v>15508.05</v>
      </c>
      <c r="G112" s="11">
        <v>14598.82</v>
      </c>
      <c r="H112" s="11">
        <v>14599.47</v>
      </c>
    </row>
    <row r="113" spans="1:8" ht="30" x14ac:dyDescent="0.25">
      <c r="A113" s="13" t="s">
        <v>126</v>
      </c>
      <c r="B113" s="9" t="s">
        <v>63</v>
      </c>
      <c r="C113" s="9" t="s">
        <v>4</v>
      </c>
      <c r="D113" s="9" t="s">
        <v>4</v>
      </c>
      <c r="E113" s="9" t="s">
        <v>20</v>
      </c>
      <c r="F113" s="11">
        <v>47593.54</v>
      </c>
      <c r="G113" s="11">
        <v>44904.65</v>
      </c>
      <c r="H113" s="11">
        <v>44909.11</v>
      </c>
    </row>
    <row r="114" spans="1:8" ht="30" x14ac:dyDescent="0.25">
      <c r="A114" s="13" t="s">
        <v>126</v>
      </c>
      <c r="B114" s="9" t="s">
        <v>64</v>
      </c>
      <c r="C114" s="9" t="s">
        <v>4</v>
      </c>
      <c r="D114" s="9" t="s">
        <v>2</v>
      </c>
      <c r="E114" s="9" t="s">
        <v>20</v>
      </c>
      <c r="F114" s="11">
        <v>25667.040000000001</v>
      </c>
      <c r="G114" s="11">
        <v>32789.269999999997</v>
      </c>
      <c r="H114" s="11">
        <v>32802.717000375866</v>
      </c>
    </row>
    <row r="115" spans="1:8" ht="30" x14ac:dyDescent="0.25">
      <c r="A115" s="13" t="s">
        <v>126</v>
      </c>
      <c r="B115" s="9" t="s">
        <v>64</v>
      </c>
      <c r="C115" s="9" t="s">
        <v>4</v>
      </c>
      <c r="D115" s="9" t="s">
        <v>4</v>
      </c>
      <c r="E115" s="9" t="s">
        <v>20</v>
      </c>
      <c r="F115" s="11">
        <v>82505.03</v>
      </c>
      <c r="G115" s="11">
        <v>75908.44</v>
      </c>
      <c r="H115" s="11">
        <v>75914.399999999994</v>
      </c>
    </row>
    <row r="116" spans="1:8" ht="30" x14ac:dyDescent="0.25">
      <c r="A116" s="13" t="s">
        <v>126</v>
      </c>
      <c r="B116" s="9" t="s">
        <v>65</v>
      </c>
      <c r="C116" s="9" t="s">
        <v>4</v>
      </c>
      <c r="D116" s="9" t="s">
        <v>2</v>
      </c>
      <c r="E116" s="9" t="s">
        <v>20</v>
      </c>
      <c r="F116" s="11">
        <v>18676.899999999998</v>
      </c>
      <c r="G116" s="11">
        <v>17415.8</v>
      </c>
      <c r="H116" s="11">
        <v>17416.990000000002</v>
      </c>
    </row>
    <row r="117" spans="1:8" ht="30" x14ac:dyDescent="0.25">
      <c r="A117" s="13" t="s">
        <v>126</v>
      </c>
      <c r="B117" s="9" t="s">
        <v>70</v>
      </c>
      <c r="C117" s="9" t="s">
        <v>4</v>
      </c>
      <c r="D117" s="9" t="s">
        <v>4</v>
      </c>
      <c r="E117" s="9" t="s">
        <v>20</v>
      </c>
      <c r="F117" s="11">
        <v>99455.20829000001</v>
      </c>
      <c r="G117" s="11">
        <v>90684.6</v>
      </c>
      <c r="H117" s="11">
        <v>90693.11</v>
      </c>
    </row>
    <row r="118" spans="1:8" ht="30" x14ac:dyDescent="0.25">
      <c r="A118" s="8" t="s">
        <v>196</v>
      </c>
      <c r="B118" s="9" t="s">
        <v>130</v>
      </c>
      <c r="C118" s="9"/>
      <c r="D118" s="9"/>
      <c r="E118" s="9"/>
      <c r="F118" s="11">
        <f>SUM(F119:F141)</f>
        <v>2053353.8461500001</v>
      </c>
      <c r="G118" s="11">
        <f>SUM(G119:G141)</f>
        <v>1885567.0999999999</v>
      </c>
      <c r="H118" s="11">
        <f>SUM(H119:H141)</f>
        <v>1653722.0870824368</v>
      </c>
    </row>
    <row r="119" spans="1:8" x14ac:dyDescent="0.25">
      <c r="A119" s="13" t="s">
        <v>174</v>
      </c>
      <c r="B119" s="9" t="s">
        <v>77</v>
      </c>
      <c r="C119" s="9" t="s">
        <v>7</v>
      </c>
      <c r="D119" s="9" t="s">
        <v>2</v>
      </c>
      <c r="E119" s="9" t="s">
        <v>22</v>
      </c>
      <c r="F119" s="11">
        <v>175695.67895</v>
      </c>
      <c r="G119" s="11">
        <v>288925.8</v>
      </c>
      <c r="H119" s="11">
        <v>53645.9</v>
      </c>
    </row>
    <row r="120" spans="1:8" ht="75" x14ac:dyDescent="0.25">
      <c r="A120" s="13" t="s">
        <v>225</v>
      </c>
      <c r="B120" s="9" t="s">
        <v>224</v>
      </c>
      <c r="C120" s="9" t="s">
        <v>7</v>
      </c>
      <c r="D120" s="9" t="s">
        <v>2</v>
      </c>
      <c r="E120" s="9" t="s">
        <v>22</v>
      </c>
      <c r="F120" s="11">
        <v>4000</v>
      </c>
      <c r="G120" s="11">
        <v>0</v>
      </c>
      <c r="H120" s="11">
        <v>0</v>
      </c>
    </row>
    <row r="121" spans="1:8" x14ac:dyDescent="0.25">
      <c r="A121" s="13" t="s">
        <v>207</v>
      </c>
      <c r="B121" s="9" t="s">
        <v>80</v>
      </c>
      <c r="C121" s="9" t="s">
        <v>7</v>
      </c>
      <c r="D121" s="9" t="s">
        <v>3</v>
      </c>
      <c r="E121" s="9" t="s">
        <v>22</v>
      </c>
      <c r="F121" s="11">
        <v>640.15200000000004</v>
      </c>
      <c r="G121" s="11">
        <v>956.78</v>
      </c>
      <c r="H121" s="11">
        <v>966.06</v>
      </c>
    </row>
    <row r="122" spans="1:8" x14ac:dyDescent="0.25">
      <c r="A122" s="13" t="s">
        <v>207</v>
      </c>
      <c r="B122" s="9" t="s">
        <v>80</v>
      </c>
      <c r="C122" s="9" t="s">
        <v>7</v>
      </c>
      <c r="D122" s="9" t="s">
        <v>4</v>
      </c>
      <c r="E122" s="9" t="s">
        <v>22</v>
      </c>
      <c r="F122" s="11">
        <v>481.1</v>
      </c>
      <c r="G122" s="11">
        <v>0</v>
      </c>
      <c r="H122" s="11">
        <v>0</v>
      </c>
    </row>
    <row r="123" spans="1:8" ht="30" x14ac:dyDescent="0.25">
      <c r="A123" s="13" t="s">
        <v>221</v>
      </c>
      <c r="B123" s="9" t="s">
        <v>220</v>
      </c>
      <c r="C123" s="9" t="s">
        <v>7</v>
      </c>
      <c r="D123" s="9" t="s">
        <v>4</v>
      </c>
      <c r="E123" s="9" t="s">
        <v>22</v>
      </c>
      <c r="F123" s="11">
        <v>7951.7479999999996</v>
      </c>
      <c r="G123" s="11">
        <v>0</v>
      </c>
      <c r="H123" s="11">
        <v>0</v>
      </c>
    </row>
    <row r="124" spans="1:8" ht="30" x14ac:dyDescent="0.25">
      <c r="A124" s="13" t="s">
        <v>126</v>
      </c>
      <c r="B124" s="9" t="s">
        <v>226</v>
      </c>
      <c r="C124" s="9" t="s">
        <v>7</v>
      </c>
      <c r="D124" s="9" t="s">
        <v>9</v>
      </c>
      <c r="E124" s="9" t="s">
        <v>22</v>
      </c>
      <c r="F124" s="11">
        <v>2000</v>
      </c>
      <c r="G124" s="11">
        <v>0</v>
      </c>
      <c r="H124" s="11">
        <v>0</v>
      </c>
    </row>
    <row r="125" spans="1:8" ht="75" x14ac:dyDescent="0.25">
      <c r="A125" s="13" t="s">
        <v>223</v>
      </c>
      <c r="B125" s="9" t="s">
        <v>222</v>
      </c>
      <c r="C125" s="9" t="s">
        <v>7</v>
      </c>
      <c r="D125" s="9" t="s">
        <v>4</v>
      </c>
      <c r="E125" s="9" t="s">
        <v>22</v>
      </c>
      <c r="F125" s="11">
        <v>286</v>
      </c>
      <c r="G125" s="11">
        <v>0</v>
      </c>
      <c r="H125" s="11">
        <v>0</v>
      </c>
    </row>
    <row r="126" spans="1:8" ht="60" x14ac:dyDescent="0.25">
      <c r="A126" s="13" t="s">
        <v>142</v>
      </c>
      <c r="B126" s="9" t="s">
        <v>78</v>
      </c>
      <c r="C126" s="9" t="s">
        <v>7</v>
      </c>
      <c r="D126" s="9" t="s">
        <v>2</v>
      </c>
      <c r="E126" s="9" t="s">
        <v>22</v>
      </c>
      <c r="F126" s="11">
        <v>7491.66</v>
      </c>
      <c r="G126" s="11">
        <v>0</v>
      </c>
      <c r="H126" s="11">
        <v>0</v>
      </c>
    </row>
    <row r="127" spans="1:8" ht="45" x14ac:dyDescent="0.25">
      <c r="A127" s="13" t="s">
        <v>202</v>
      </c>
      <c r="B127" s="9" t="s">
        <v>85</v>
      </c>
      <c r="C127" s="9" t="s">
        <v>7</v>
      </c>
      <c r="D127" s="9" t="s">
        <v>4</v>
      </c>
      <c r="E127" s="9" t="s">
        <v>22</v>
      </c>
      <c r="F127" s="11">
        <v>494.8</v>
      </c>
      <c r="G127" s="11">
        <v>0</v>
      </c>
      <c r="H127" s="11">
        <v>0</v>
      </c>
    </row>
    <row r="128" spans="1:8" ht="45" x14ac:dyDescent="0.25">
      <c r="A128" s="13" t="s">
        <v>212</v>
      </c>
      <c r="B128" s="9" t="s">
        <v>86</v>
      </c>
      <c r="C128" s="9" t="s">
        <v>7</v>
      </c>
      <c r="D128" s="9" t="s">
        <v>4</v>
      </c>
      <c r="E128" s="9" t="s">
        <v>22</v>
      </c>
      <c r="F128" s="11">
        <v>39391.4</v>
      </c>
      <c r="G128" s="11">
        <v>34391.4</v>
      </c>
      <c r="H128" s="11">
        <v>34391.399996800159</v>
      </c>
    </row>
    <row r="129" spans="1:8" ht="45" x14ac:dyDescent="0.25">
      <c r="A129" s="13" t="s">
        <v>291</v>
      </c>
      <c r="B129" s="9" t="s">
        <v>293</v>
      </c>
      <c r="C129" s="9" t="s">
        <v>7</v>
      </c>
      <c r="D129" s="9" t="s">
        <v>6</v>
      </c>
      <c r="E129" s="9" t="s">
        <v>22</v>
      </c>
      <c r="F129" s="11">
        <v>25000</v>
      </c>
      <c r="G129" s="11">
        <v>0</v>
      </c>
      <c r="H129" s="11">
        <v>0</v>
      </c>
    </row>
    <row r="130" spans="1:8" ht="30" x14ac:dyDescent="0.25">
      <c r="A130" s="13" t="s">
        <v>126</v>
      </c>
      <c r="B130" s="9" t="s">
        <v>84</v>
      </c>
      <c r="C130" s="9" t="s">
        <v>7</v>
      </c>
      <c r="D130" s="9" t="s">
        <v>4</v>
      </c>
      <c r="E130" s="9" t="s">
        <v>22</v>
      </c>
      <c r="F130" s="11">
        <v>4501.84</v>
      </c>
      <c r="G130" s="11">
        <v>4973.8</v>
      </c>
      <c r="H130" s="11">
        <v>4973.8</v>
      </c>
    </row>
    <row r="131" spans="1:8" ht="30" x14ac:dyDescent="0.25">
      <c r="A131" s="13" t="s">
        <v>126</v>
      </c>
      <c r="B131" s="9" t="s">
        <v>74</v>
      </c>
      <c r="C131" s="9" t="s">
        <v>7</v>
      </c>
      <c r="D131" s="9" t="s">
        <v>0</v>
      </c>
      <c r="E131" s="9" t="s">
        <v>22</v>
      </c>
      <c r="F131" s="11">
        <v>46766.79</v>
      </c>
      <c r="G131" s="11">
        <v>39693.99</v>
      </c>
      <c r="H131" s="11">
        <v>39698.71</v>
      </c>
    </row>
    <row r="132" spans="1:8" ht="30" x14ac:dyDescent="0.25">
      <c r="A132" s="13" t="s">
        <v>126</v>
      </c>
      <c r="B132" s="9" t="s">
        <v>74</v>
      </c>
      <c r="C132" s="9" t="s">
        <v>7</v>
      </c>
      <c r="D132" s="9" t="s">
        <v>2</v>
      </c>
      <c r="E132" s="9" t="s">
        <v>22</v>
      </c>
      <c r="F132" s="11">
        <v>716392.46120000014</v>
      </c>
      <c r="G132" s="11">
        <v>592782.79</v>
      </c>
      <c r="H132" s="11">
        <v>592333.15837889013</v>
      </c>
    </row>
    <row r="133" spans="1:8" ht="78" customHeight="1" x14ac:dyDescent="0.25">
      <c r="A133" s="13" t="s">
        <v>286</v>
      </c>
      <c r="B133" s="9" t="s">
        <v>285</v>
      </c>
      <c r="C133" s="9" t="s">
        <v>7</v>
      </c>
      <c r="D133" s="9" t="s">
        <v>4</v>
      </c>
      <c r="E133" s="9" t="s">
        <v>22</v>
      </c>
      <c r="F133" s="11">
        <v>396.17999999999995</v>
      </c>
      <c r="G133" s="11">
        <v>0</v>
      </c>
      <c r="H133" s="11">
        <v>0</v>
      </c>
    </row>
    <row r="134" spans="1:8" ht="45" x14ac:dyDescent="0.25">
      <c r="A134" s="13" t="s">
        <v>140</v>
      </c>
      <c r="B134" s="9" t="s">
        <v>75</v>
      </c>
      <c r="C134" s="9" t="s">
        <v>7</v>
      </c>
      <c r="D134" s="9" t="s">
        <v>2</v>
      </c>
      <c r="E134" s="9" t="s">
        <v>22</v>
      </c>
      <c r="F134" s="11">
        <v>16729.470999999998</v>
      </c>
      <c r="G134" s="11">
        <v>11503.1</v>
      </c>
      <c r="H134" s="11">
        <v>11503.1</v>
      </c>
    </row>
    <row r="135" spans="1:8" ht="45" x14ac:dyDescent="0.25">
      <c r="A135" s="13" t="s">
        <v>141</v>
      </c>
      <c r="B135" s="9" t="s">
        <v>76</v>
      </c>
      <c r="C135" s="9" t="s">
        <v>7</v>
      </c>
      <c r="D135" s="9" t="s">
        <v>2</v>
      </c>
      <c r="E135" s="9" t="s">
        <v>22</v>
      </c>
      <c r="F135" s="11">
        <v>4252.8249999999998</v>
      </c>
      <c r="G135" s="11">
        <f>688.83-10</f>
        <v>678.83</v>
      </c>
      <c r="H135" s="11">
        <f>674.48-9.8</f>
        <v>664.68000000000006</v>
      </c>
    </row>
    <row r="136" spans="1:8" ht="30" x14ac:dyDescent="0.25">
      <c r="A136" s="13" t="s">
        <v>126</v>
      </c>
      <c r="B136" s="9" t="s">
        <v>81</v>
      </c>
      <c r="C136" s="9" t="s">
        <v>7</v>
      </c>
      <c r="D136" s="9" t="s">
        <v>9</v>
      </c>
      <c r="E136" s="9" t="s">
        <v>22</v>
      </c>
      <c r="F136" s="11">
        <v>665917.42999999993</v>
      </c>
      <c r="G136" s="11">
        <v>618847.47</v>
      </c>
      <c r="H136" s="11">
        <v>618819.64</v>
      </c>
    </row>
    <row r="137" spans="1:8" ht="30" x14ac:dyDescent="0.25">
      <c r="A137" s="13" t="s">
        <v>126</v>
      </c>
      <c r="B137" s="9" t="s">
        <v>81</v>
      </c>
      <c r="C137" s="9" t="s">
        <v>7</v>
      </c>
      <c r="D137" s="9" t="s">
        <v>5</v>
      </c>
      <c r="E137" s="9" t="s">
        <v>22</v>
      </c>
      <c r="F137" s="11">
        <v>27111.09</v>
      </c>
      <c r="G137" s="11">
        <v>21103.42</v>
      </c>
      <c r="H137" s="11">
        <v>21106.799999999999</v>
      </c>
    </row>
    <row r="138" spans="1:8" ht="105" x14ac:dyDescent="0.25">
      <c r="A138" s="13" t="s">
        <v>213</v>
      </c>
      <c r="B138" s="9" t="s">
        <v>82</v>
      </c>
      <c r="C138" s="9" t="s">
        <v>7</v>
      </c>
      <c r="D138" s="9" t="s">
        <v>9</v>
      </c>
      <c r="E138" s="9" t="s">
        <v>22</v>
      </c>
      <c r="F138" s="11">
        <v>37973.199999999997</v>
      </c>
      <c r="G138" s="11">
        <v>27405.8</v>
      </c>
      <c r="H138" s="11">
        <v>27642.799999999999</v>
      </c>
    </row>
    <row r="139" spans="1:8" ht="30" x14ac:dyDescent="0.25">
      <c r="A139" s="13" t="s">
        <v>126</v>
      </c>
      <c r="B139" s="9" t="s">
        <v>156</v>
      </c>
      <c r="C139" s="9" t="s">
        <v>7</v>
      </c>
      <c r="D139" s="9" t="s">
        <v>3</v>
      </c>
      <c r="E139" s="9" t="s">
        <v>22</v>
      </c>
      <c r="F139" s="11">
        <v>248500.52000000002</v>
      </c>
      <c r="G139" s="11">
        <v>224264.72</v>
      </c>
      <c r="H139" s="11">
        <v>227936.22</v>
      </c>
    </row>
    <row r="140" spans="1:8" ht="30" x14ac:dyDescent="0.25">
      <c r="A140" s="13" t="s">
        <v>126</v>
      </c>
      <c r="B140" s="9" t="s">
        <v>157</v>
      </c>
      <c r="C140" s="9" t="s">
        <v>7</v>
      </c>
      <c r="D140" s="9" t="s">
        <v>4</v>
      </c>
      <c r="E140" s="9" t="s">
        <v>22</v>
      </c>
      <c r="F140" s="11">
        <v>21379.5</v>
      </c>
      <c r="G140" s="11">
        <v>20005.13</v>
      </c>
      <c r="H140" s="11">
        <v>20005.418706746455</v>
      </c>
    </row>
    <row r="141" spans="1:8" ht="30" x14ac:dyDescent="0.25">
      <c r="A141" s="13" t="s">
        <v>126</v>
      </c>
      <c r="B141" s="9" t="s">
        <v>158</v>
      </c>
      <c r="C141" s="9" t="s">
        <v>7</v>
      </c>
      <c r="D141" s="9" t="s">
        <v>4</v>
      </c>
      <c r="E141" s="9" t="s">
        <v>22</v>
      </c>
      <c r="F141" s="11">
        <v>0</v>
      </c>
      <c r="G141" s="11">
        <v>34.07</v>
      </c>
      <c r="H141" s="11">
        <v>34.4</v>
      </c>
    </row>
    <row r="142" spans="1:8" ht="30" x14ac:dyDescent="0.25">
      <c r="A142" s="12" t="s">
        <v>189</v>
      </c>
      <c r="B142" s="9" t="s">
        <v>112</v>
      </c>
      <c r="C142" s="9"/>
      <c r="D142" s="9"/>
      <c r="E142" s="9"/>
      <c r="F142" s="11">
        <f>SUM(F143:F144)</f>
        <v>13465.699999999999</v>
      </c>
      <c r="G142" s="11">
        <f>SUM(G143:G144)</f>
        <v>12664.689999999999</v>
      </c>
      <c r="H142" s="11">
        <f>SUM(H143:H144)</f>
        <v>12666.090623329324</v>
      </c>
    </row>
    <row r="143" spans="1:8" ht="30" x14ac:dyDescent="0.25">
      <c r="A143" s="13" t="s">
        <v>126</v>
      </c>
      <c r="B143" s="9" t="s">
        <v>66</v>
      </c>
      <c r="C143" s="9" t="s">
        <v>4</v>
      </c>
      <c r="D143" s="9" t="s">
        <v>2</v>
      </c>
      <c r="E143" s="9" t="s">
        <v>20</v>
      </c>
      <c r="F143" s="11">
        <v>9821.7999999999993</v>
      </c>
      <c r="G143" s="11">
        <v>9582.24</v>
      </c>
      <c r="H143" s="11">
        <v>9582.24</v>
      </c>
    </row>
    <row r="144" spans="1:8" ht="30" x14ac:dyDescent="0.25">
      <c r="A144" s="13" t="s">
        <v>126</v>
      </c>
      <c r="B144" s="9" t="s">
        <v>159</v>
      </c>
      <c r="C144" s="9" t="s">
        <v>7</v>
      </c>
      <c r="D144" s="9" t="s">
        <v>4</v>
      </c>
      <c r="E144" s="9" t="s">
        <v>21</v>
      </c>
      <c r="F144" s="11">
        <v>3643.9</v>
      </c>
      <c r="G144" s="11">
        <v>3082.45</v>
      </c>
      <c r="H144" s="11">
        <v>3083.8506233293238</v>
      </c>
    </row>
    <row r="145" spans="1:8" ht="30" x14ac:dyDescent="0.25">
      <c r="A145" s="8" t="s">
        <v>203</v>
      </c>
      <c r="B145" s="9" t="s">
        <v>143</v>
      </c>
      <c r="C145" s="9"/>
      <c r="D145" s="9"/>
      <c r="E145" s="9"/>
      <c r="F145" s="11">
        <f>F147+F146</f>
        <v>3181.7259999999997</v>
      </c>
      <c r="G145" s="11">
        <f>G147+G146</f>
        <v>2770.6320000000001</v>
      </c>
      <c r="H145" s="11">
        <f>H147+H146</f>
        <v>21555.304000000004</v>
      </c>
    </row>
    <row r="146" spans="1:8" ht="30" x14ac:dyDescent="0.25">
      <c r="A146" s="13" t="s">
        <v>173</v>
      </c>
      <c r="B146" s="9" t="s">
        <v>83</v>
      </c>
      <c r="C146" s="9" t="s">
        <v>7</v>
      </c>
      <c r="D146" s="9" t="s">
        <v>9</v>
      </c>
      <c r="E146" s="9" t="s">
        <v>22</v>
      </c>
      <c r="F146" s="11">
        <v>0</v>
      </c>
      <c r="G146" s="11">
        <v>0</v>
      </c>
      <c r="H146" s="11">
        <v>18720.420000000002</v>
      </c>
    </row>
    <row r="147" spans="1:8" x14ac:dyDescent="0.25">
      <c r="A147" s="13" t="s">
        <v>171</v>
      </c>
      <c r="B147" s="9" t="s">
        <v>57</v>
      </c>
      <c r="C147" s="9" t="s">
        <v>7</v>
      </c>
      <c r="D147" s="9" t="s">
        <v>2</v>
      </c>
      <c r="E147" s="9" t="s">
        <v>22</v>
      </c>
      <c r="F147" s="11">
        <v>3181.7259999999997</v>
      </c>
      <c r="G147" s="11">
        <v>2770.6320000000001</v>
      </c>
      <c r="H147" s="11">
        <v>2834.884</v>
      </c>
    </row>
    <row r="148" spans="1:8" ht="30" x14ac:dyDescent="0.25">
      <c r="A148" s="8" t="s">
        <v>290</v>
      </c>
      <c r="B148" s="9" t="s">
        <v>288</v>
      </c>
      <c r="C148" s="9"/>
      <c r="D148" s="9"/>
      <c r="E148" s="9"/>
      <c r="F148" s="11">
        <f>F149</f>
        <v>198.23000000000022</v>
      </c>
      <c r="G148" s="11">
        <f>G149</f>
        <v>0</v>
      </c>
      <c r="H148" s="11">
        <f>H149</f>
        <v>0</v>
      </c>
    </row>
    <row r="149" spans="1:8" ht="45" x14ac:dyDescent="0.25">
      <c r="A149" s="13" t="s">
        <v>289</v>
      </c>
      <c r="B149" s="9" t="s">
        <v>287</v>
      </c>
      <c r="C149" s="9" t="s">
        <v>9</v>
      </c>
      <c r="D149" s="9" t="s">
        <v>0</v>
      </c>
      <c r="E149" s="9" t="s">
        <v>21</v>
      </c>
      <c r="F149" s="11">
        <v>198.23000000000022</v>
      </c>
      <c r="G149" s="11">
        <v>0</v>
      </c>
      <c r="H149" s="11">
        <v>0</v>
      </c>
    </row>
    <row r="150" spans="1:8" ht="45" x14ac:dyDescent="0.25">
      <c r="A150" s="8" t="s">
        <v>297</v>
      </c>
      <c r="B150" s="9" t="s">
        <v>144</v>
      </c>
      <c r="C150" s="9"/>
      <c r="D150" s="9"/>
      <c r="E150" s="9"/>
      <c r="F150" s="11">
        <f>SUM(F151:F154)</f>
        <v>1381.24658</v>
      </c>
      <c r="G150" s="11">
        <f t="shared" ref="G150:H150" si="3">SUM(G151:G154)</f>
        <v>600</v>
      </c>
      <c r="H150" s="11">
        <f t="shared" si="3"/>
        <v>600</v>
      </c>
    </row>
    <row r="151" spans="1:8" ht="30" x14ac:dyDescent="0.25">
      <c r="A151" s="13" t="s">
        <v>126</v>
      </c>
      <c r="B151" s="9" t="s">
        <v>160</v>
      </c>
      <c r="C151" s="9" t="s">
        <v>4</v>
      </c>
      <c r="D151" s="9" t="s">
        <v>4</v>
      </c>
      <c r="E151" s="9" t="s">
        <v>20</v>
      </c>
      <c r="F151" s="11">
        <v>781.24657999999999</v>
      </c>
      <c r="G151" s="11">
        <v>0</v>
      </c>
      <c r="H151" s="11">
        <v>0</v>
      </c>
    </row>
    <row r="152" spans="1:8" ht="30" x14ac:dyDescent="0.25">
      <c r="A152" s="13" t="s">
        <v>126</v>
      </c>
      <c r="B152" s="9" t="s">
        <v>160</v>
      </c>
      <c r="C152" s="9" t="s">
        <v>7</v>
      </c>
      <c r="D152" s="9" t="s">
        <v>5</v>
      </c>
      <c r="E152" s="9" t="s">
        <v>22</v>
      </c>
      <c r="F152" s="11">
        <v>170</v>
      </c>
      <c r="G152" s="11">
        <v>170</v>
      </c>
      <c r="H152" s="11">
        <v>170</v>
      </c>
    </row>
    <row r="153" spans="1:8" ht="30" x14ac:dyDescent="0.25">
      <c r="A153" s="13" t="s">
        <v>126</v>
      </c>
      <c r="B153" s="9" t="s">
        <v>160</v>
      </c>
      <c r="C153" s="9" t="s">
        <v>7</v>
      </c>
      <c r="D153" s="9" t="s">
        <v>7</v>
      </c>
      <c r="E153" s="9" t="s">
        <v>26</v>
      </c>
      <c r="F153" s="11">
        <v>300</v>
      </c>
      <c r="G153" s="11">
        <v>300</v>
      </c>
      <c r="H153" s="11">
        <v>300</v>
      </c>
    </row>
    <row r="154" spans="1:8" ht="30" x14ac:dyDescent="0.25">
      <c r="A154" s="13" t="s">
        <v>126</v>
      </c>
      <c r="B154" s="9" t="s">
        <v>160</v>
      </c>
      <c r="C154" s="9" t="s">
        <v>7</v>
      </c>
      <c r="D154" s="9" t="s">
        <v>4</v>
      </c>
      <c r="E154" s="9" t="s">
        <v>26</v>
      </c>
      <c r="F154" s="11">
        <v>130</v>
      </c>
      <c r="G154" s="11">
        <v>130</v>
      </c>
      <c r="H154" s="11">
        <v>130</v>
      </c>
    </row>
    <row r="155" spans="1:8" ht="30" x14ac:dyDescent="0.25">
      <c r="A155" s="8" t="s">
        <v>191</v>
      </c>
      <c r="B155" s="9" t="s">
        <v>115</v>
      </c>
      <c r="C155" s="9"/>
      <c r="D155" s="9"/>
      <c r="E155" s="9"/>
      <c r="F155" s="11">
        <f>F156</f>
        <v>35783.199999999997</v>
      </c>
      <c r="G155" s="11">
        <f>G156</f>
        <v>32178.41</v>
      </c>
      <c r="H155" s="11">
        <f>H156</f>
        <v>32181.363141811285</v>
      </c>
    </row>
    <row r="156" spans="1:8" ht="30" x14ac:dyDescent="0.25">
      <c r="A156" s="13" t="s">
        <v>126</v>
      </c>
      <c r="B156" s="9" t="s">
        <v>58</v>
      </c>
      <c r="C156" s="9" t="s">
        <v>10</v>
      </c>
      <c r="D156" s="9" t="s">
        <v>0</v>
      </c>
      <c r="E156" s="9" t="s">
        <v>19</v>
      </c>
      <c r="F156" s="11">
        <v>35783.199999999997</v>
      </c>
      <c r="G156" s="11">
        <v>32178.41</v>
      </c>
      <c r="H156" s="11">
        <v>32181.363141811285</v>
      </c>
    </row>
    <row r="157" spans="1:8" ht="45" x14ac:dyDescent="0.25">
      <c r="A157" s="8" t="s">
        <v>204</v>
      </c>
      <c r="B157" s="9" t="s">
        <v>145</v>
      </c>
      <c r="C157" s="9"/>
      <c r="D157" s="9"/>
      <c r="E157" s="9"/>
      <c r="F157" s="11">
        <f>SUM(F158:F159)</f>
        <v>201172.67800000001</v>
      </c>
      <c r="G157" s="11">
        <f>SUM(G158:G159)</f>
        <v>169115.53999999998</v>
      </c>
      <c r="H157" s="11">
        <f>SUM(H158:H159)</f>
        <v>169172.64361188156</v>
      </c>
    </row>
    <row r="158" spans="1:8" ht="30" x14ac:dyDescent="0.25">
      <c r="A158" s="13" t="s">
        <v>126</v>
      </c>
      <c r="B158" s="9" t="s">
        <v>90</v>
      </c>
      <c r="C158" s="9" t="s">
        <v>14</v>
      </c>
      <c r="D158" s="9" t="s">
        <v>2</v>
      </c>
      <c r="E158" s="9" t="s">
        <v>24</v>
      </c>
      <c r="F158" s="11">
        <v>148656.55800000002</v>
      </c>
      <c r="G158" s="11">
        <v>126463.98</v>
      </c>
      <c r="H158" s="11">
        <v>126506.21361188155</v>
      </c>
    </row>
    <row r="159" spans="1:8" ht="30" x14ac:dyDescent="0.25">
      <c r="A159" s="13" t="s">
        <v>126</v>
      </c>
      <c r="B159" s="9" t="s">
        <v>90</v>
      </c>
      <c r="C159" s="9" t="s">
        <v>14</v>
      </c>
      <c r="D159" s="9" t="s">
        <v>3</v>
      </c>
      <c r="E159" s="9" t="s">
        <v>24</v>
      </c>
      <c r="F159" s="11">
        <v>52516.119999999995</v>
      </c>
      <c r="G159" s="11">
        <v>42651.56</v>
      </c>
      <c r="H159" s="11">
        <v>42666.43</v>
      </c>
    </row>
    <row r="160" spans="1:8" ht="30" x14ac:dyDescent="0.25">
      <c r="A160" s="8" t="s">
        <v>192</v>
      </c>
      <c r="B160" s="9" t="s">
        <v>118</v>
      </c>
      <c r="C160" s="9"/>
      <c r="D160" s="9"/>
      <c r="E160" s="9"/>
      <c r="F160" s="11">
        <f>SUM(F161:F162)</f>
        <v>413198.56</v>
      </c>
      <c r="G160" s="11">
        <f>SUM(G161:G162)</f>
        <v>337358.53</v>
      </c>
      <c r="H160" s="11">
        <f>SUM(H161:H162)</f>
        <v>337490.0688478704</v>
      </c>
    </row>
    <row r="161" spans="1:8" ht="30" x14ac:dyDescent="0.25">
      <c r="A161" s="13" t="s">
        <v>126</v>
      </c>
      <c r="B161" s="9" t="s">
        <v>41</v>
      </c>
      <c r="C161" s="9" t="s">
        <v>0</v>
      </c>
      <c r="D161" s="9" t="s">
        <v>1</v>
      </c>
      <c r="E161" s="9" t="s">
        <v>17</v>
      </c>
      <c r="F161" s="11">
        <v>393938.31</v>
      </c>
      <c r="G161" s="11">
        <v>323926.15000000002</v>
      </c>
      <c r="H161" s="11">
        <v>324047.95465842535</v>
      </c>
    </row>
    <row r="162" spans="1:8" ht="30" x14ac:dyDescent="0.25">
      <c r="A162" s="13" t="s">
        <v>126</v>
      </c>
      <c r="B162" s="9" t="s">
        <v>49</v>
      </c>
      <c r="C162" s="9" t="s">
        <v>9</v>
      </c>
      <c r="D162" s="9" t="s">
        <v>12</v>
      </c>
      <c r="E162" s="9" t="s">
        <v>17</v>
      </c>
      <c r="F162" s="11">
        <v>19260.25</v>
      </c>
      <c r="G162" s="11">
        <v>13432.38</v>
      </c>
      <c r="H162" s="11">
        <v>13442.114189445037</v>
      </c>
    </row>
    <row r="163" spans="1:8" ht="30" x14ac:dyDescent="0.25">
      <c r="A163" s="8" t="s">
        <v>197</v>
      </c>
      <c r="B163" s="9" t="s">
        <v>146</v>
      </c>
      <c r="C163" s="9"/>
      <c r="D163" s="9"/>
      <c r="E163" s="9"/>
      <c r="F163" s="11">
        <f>SUM(F164:F165)</f>
        <v>25984.76</v>
      </c>
      <c r="G163" s="11">
        <f>SUM(G164:G165)</f>
        <v>3521.65</v>
      </c>
      <c r="H163" s="11">
        <f>SUM(H164:H165)</f>
        <v>3555.7799999999997</v>
      </c>
    </row>
    <row r="164" spans="1:8" ht="45" x14ac:dyDescent="0.25">
      <c r="A164" s="13" t="s">
        <v>169</v>
      </c>
      <c r="B164" s="9" t="s">
        <v>42</v>
      </c>
      <c r="C164" s="9" t="s">
        <v>9</v>
      </c>
      <c r="D164" s="9" t="s">
        <v>15</v>
      </c>
      <c r="E164" s="9" t="s">
        <v>17</v>
      </c>
      <c r="F164" s="11">
        <v>24784.76</v>
      </c>
      <c r="G164" s="11">
        <v>3398.8</v>
      </c>
      <c r="H164" s="11">
        <v>3431.74</v>
      </c>
    </row>
    <row r="165" spans="1:8" ht="45" x14ac:dyDescent="0.25">
      <c r="A165" s="13" t="s">
        <v>175</v>
      </c>
      <c r="B165" s="9" t="s">
        <v>79</v>
      </c>
      <c r="C165" s="9" t="s">
        <v>7</v>
      </c>
      <c r="D165" s="9" t="s">
        <v>4</v>
      </c>
      <c r="E165" s="9" t="s">
        <v>22</v>
      </c>
      <c r="F165" s="11">
        <v>1200</v>
      </c>
      <c r="G165" s="11">
        <v>122.85</v>
      </c>
      <c r="H165" s="11">
        <v>124.04</v>
      </c>
    </row>
    <row r="166" spans="1:8" ht="60" x14ac:dyDescent="0.25">
      <c r="A166" s="8" t="s">
        <v>199</v>
      </c>
      <c r="B166" s="9" t="s">
        <v>135</v>
      </c>
      <c r="C166" s="9"/>
      <c r="D166" s="9"/>
      <c r="E166" s="9"/>
      <c r="F166" s="11">
        <f>SUM(F167:F169)</f>
        <v>70094.429829999994</v>
      </c>
      <c r="G166" s="11">
        <f t="shared" ref="G166:H166" si="4">SUM(G167:G169)</f>
        <v>188907.42200000002</v>
      </c>
      <c r="H166" s="11">
        <f t="shared" si="4"/>
        <v>188909.72</v>
      </c>
    </row>
    <row r="167" spans="1:8" ht="30" x14ac:dyDescent="0.25">
      <c r="A167" s="13" t="s">
        <v>180</v>
      </c>
      <c r="B167" s="9" t="s">
        <v>93</v>
      </c>
      <c r="C167" s="9" t="s">
        <v>9</v>
      </c>
      <c r="D167" s="9" t="s">
        <v>5</v>
      </c>
      <c r="E167" s="9" t="s">
        <v>25</v>
      </c>
      <c r="F167" s="11">
        <v>625.20366999999999</v>
      </c>
      <c r="G167" s="11">
        <v>0</v>
      </c>
      <c r="H167" s="11">
        <v>0</v>
      </c>
    </row>
    <row r="168" spans="1:8" ht="45" x14ac:dyDescent="0.25">
      <c r="A168" s="13" t="s">
        <v>240</v>
      </c>
      <c r="B168" s="9" t="s">
        <v>239</v>
      </c>
      <c r="C168" s="9" t="s">
        <v>9</v>
      </c>
      <c r="D168" s="9" t="s">
        <v>5</v>
      </c>
      <c r="E168" s="9" t="s">
        <v>25</v>
      </c>
      <c r="F168" s="11">
        <v>1310.72811</v>
      </c>
      <c r="G168" s="11">
        <v>0</v>
      </c>
      <c r="H168" s="11">
        <v>0</v>
      </c>
    </row>
    <row r="169" spans="1:8" ht="30" x14ac:dyDescent="0.25">
      <c r="A169" s="13" t="s">
        <v>126</v>
      </c>
      <c r="B169" s="9" t="s">
        <v>218</v>
      </c>
      <c r="C169" s="9" t="s">
        <v>9</v>
      </c>
      <c r="D169" s="9" t="s">
        <v>5</v>
      </c>
      <c r="E169" s="9" t="s">
        <v>219</v>
      </c>
      <c r="F169" s="11">
        <v>68158.498049999995</v>
      </c>
      <c r="G169" s="11">
        <v>188907.42200000002</v>
      </c>
      <c r="H169" s="11">
        <v>188909.72</v>
      </c>
    </row>
    <row r="170" spans="1:8" ht="30" x14ac:dyDescent="0.25">
      <c r="A170" s="8" t="s">
        <v>205</v>
      </c>
      <c r="B170" s="9" t="s">
        <v>147</v>
      </c>
      <c r="C170" s="9"/>
      <c r="D170" s="9"/>
      <c r="E170" s="9"/>
      <c r="F170" s="11">
        <f>SUM(F171:F175)</f>
        <v>58165.64</v>
      </c>
      <c r="G170" s="11">
        <f>SUM(G171:G175)</f>
        <v>61249.08</v>
      </c>
      <c r="H170" s="11">
        <f>SUM(H171:H175)</f>
        <v>64145.4851584766</v>
      </c>
    </row>
    <row r="171" spans="1:8" x14ac:dyDescent="0.25">
      <c r="A171" s="13" t="s">
        <v>149</v>
      </c>
      <c r="B171" s="9" t="s">
        <v>55</v>
      </c>
      <c r="C171" s="9" t="s">
        <v>9</v>
      </c>
      <c r="D171" s="9" t="s">
        <v>7</v>
      </c>
      <c r="E171" s="9" t="s">
        <v>18</v>
      </c>
      <c r="F171" s="11">
        <v>9701.2999999999993</v>
      </c>
      <c r="G171" s="11">
        <v>10141.700000000001</v>
      </c>
      <c r="H171" s="11">
        <v>10515.9</v>
      </c>
    </row>
    <row r="172" spans="1:8" ht="45" x14ac:dyDescent="0.25">
      <c r="A172" s="13" t="s">
        <v>150</v>
      </c>
      <c r="B172" s="9" t="s">
        <v>56</v>
      </c>
      <c r="C172" s="9" t="s">
        <v>9</v>
      </c>
      <c r="D172" s="9" t="s">
        <v>7</v>
      </c>
      <c r="E172" s="9" t="s">
        <v>18</v>
      </c>
      <c r="F172" s="11">
        <v>0</v>
      </c>
      <c r="G172" s="11">
        <v>4622.6000000000004</v>
      </c>
      <c r="H172" s="11">
        <v>7144.8</v>
      </c>
    </row>
    <row r="173" spans="1:8" x14ac:dyDescent="0.25">
      <c r="A173" s="13" t="s">
        <v>170</v>
      </c>
      <c r="B173" s="9" t="s">
        <v>54</v>
      </c>
      <c r="C173" s="9" t="s">
        <v>9</v>
      </c>
      <c r="D173" s="9" t="s">
        <v>7</v>
      </c>
      <c r="E173" s="9" t="s">
        <v>18</v>
      </c>
      <c r="F173" s="11">
        <v>3255.3</v>
      </c>
      <c r="G173" s="11">
        <v>3255.2400000000002</v>
      </c>
      <c r="H173" s="11">
        <v>3255.2400000000002</v>
      </c>
    </row>
    <row r="174" spans="1:8" x14ac:dyDescent="0.25">
      <c r="A174" s="13" t="s">
        <v>148</v>
      </c>
      <c r="B174" s="9" t="s">
        <v>52</v>
      </c>
      <c r="C174" s="9" t="s">
        <v>9</v>
      </c>
      <c r="D174" s="9" t="s">
        <v>7</v>
      </c>
      <c r="E174" s="9" t="s">
        <v>18</v>
      </c>
      <c r="F174" s="11">
        <v>22734.799999999999</v>
      </c>
      <c r="G174" s="11">
        <v>22735</v>
      </c>
      <c r="H174" s="11">
        <v>22735</v>
      </c>
    </row>
    <row r="175" spans="1:8" ht="30" x14ac:dyDescent="0.25">
      <c r="A175" s="13" t="s">
        <v>126</v>
      </c>
      <c r="B175" s="9" t="s">
        <v>53</v>
      </c>
      <c r="C175" s="9" t="s">
        <v>9</v>
      </c>
      <c r="D175" s="9" t="s">
        <v>7</v>
      </c>
      <c r="E175" s="9" t="s">
        <v>18</v>
      </c>
      <c r="F175" s="11">
        <v>22474.240000000002</v>
      </c>
      <c r="G175" s="11">
        <v>20494.54</v>
      </c>
      <c r="H175" s="11">
        <v>20494.545158476598</v>
      </c>
    </row>
    <row r="176" spans="1:8" ht="30" x14ac:dyDescent="0.25">
      <c r="A176" s="8" t="s">
        <v>194</v>
      </c>
      <c r="B176" s="9" t="s">
        <v>127</v>
      </c>
      <c r="C176" s="9"/>
      <c r="D176" s="9"/>
      <c r="E176" s="9"/>
      <c r="F176" s="11">
        <f>SUM(F177:F182)</f>
        <v>184281.10525000002</v>
      </c>
      <c r="G176" s="11">
        <f t="shared" ref="G176:H176" si="5">SUM(G177:G182)</f>
        <v>38240.269999999997</v>
      </c>
      <c r="H176" s="11">
        <f t="shared" si="5"/>
        <v>38130.053258104846</v>
      </c>
    </row>
    <row r="177" spans="1:8" ht="30" x14ac:dyDescent="0.25">
      <c r="A177" s="13" t="s">
        <v>151</v>
      </c>
      <c r="B177" s="9" t="s">
        <v>99</v>
      </c>
      <c r="C177" s="9" t="s">
        <v>7</v>
      </c>
      <c r="D177" s="9" t="s">
        <v>7</v>
      </c>
      <c r="E177" s="9" t="s">
        <v>26</v>
      </c>
      <c r="F177" s="11">
        <v>106799.97525000002</v>
      </c>
      <c r="G177" s="11">
        <v>0</v>
      </c>
      <c r="H177" s="11">
        <v>0</v>
      </c>
    </row>
    <row r="178" spans="1:8" ht="30" x14ac:dyDescent="0.25">
      <c r="A178" s="13" t="s">
        <v>183</v>
      </c>
      <c r="B178" s="9" t="s">
        <v>96</v>
      </c>
      <c r="C178" s="9" t="s">
        <v>7</v>
      </c>
      <c r="D178" s="9" t="s">
        <v>7</v>
      </c>
      <c r="E178" s="9" t="s">
        <v>26</v>
      </c>
      <c r="F178" s="11">
        <v>11250</v>
      </c>
      <c r="G178" s="11">
        <v>2436.48</v>
      </c>
      <c r="H178" s="11">
        <v>2460.1</v>
      </c>
    </row>
    <row r="179" spans="1:8" ht="30" x14ac:dyDescent="0.25">
      <c r="A179" s="13" t="s">
        <v>187</v>
      </c>
      <c r="B179" s="9" t="s">
        <v>101</v>
      </c>
      <c r="C179" s="9" t="s">
        <v>7</v>
      </c>
      <c r="D179" s="9" t="s">
        <v>7</v>
      </c>
      <c r="E179" s="9" t="s">
        <v>26</v>
      </c>
      <c r="F179" s="11">
        <v>1630.42</v>
      </c>
      <c r="G179" s="11">
        <v>429.97</v>
      </c>
      <c r="H179" s="11">
        <v>434.13</v>
      </c>
    </row>
    <row r="180" spans="1:8" x14ac:dyDescent="0.25">
      <c r="A180" s="13" t="s">
        <v>184</v>
      </c>
      <c r="B180" s="9" t="s">
        <v>97</v>
      </c>
      <c r="C180" s="9" t="s">
        <v>7</v>
      </c>
      <c r="D180" s="9" t="s">
        <v>7</v>
      </c>
      <c r="E180" s="9" t="s">
        <v>26</v>
      </c>
      <c r="F180" s="11">
        <v>17198.3</v>
      </c>
      <c r="G180" s="11">
        <v>3347.5899999999997</v>
      </c>
      <c r="H180" s="11">
        <v>3380.04</v>
      </c>
    </row>
    <row r="181" spans="1:8" x14ac:dyDescent="0.25">
      <c r="A181" s="13" t="s">
        <v>182</v>
      </c>
      <c r="B181" s="9" t="s">
        <v>95</v>
      </c>
      <c r="C181" s="9" t="s">
        <v>7</v>
      </c>
      <c r="D181" s="9" t="s">
        <v>7</v>
      </c>
      <c r="E181" s="9" t="s">
        <v>26</v>
      </c>
      <c r="F181" s="11">
        <v>8396.7900000000009</v>
      </c>
      <c r="G181" s="11">
        <v>1695.3000000000002</v>
      </c>
      <c r="H181" s="11">
        <v>1505</v>
      </c>
    </row>
    <row r="182" spans="1:8" ht="30" x14ac:dyDescent="0.25">
      <c r="A182" s="13" t="s">
        <v>126</v>
      </c>
      <c r="B182" s="9" t="s">
        <v>102</v>
      </c>
      <c r="C182" s="9" t="s">
        <v>7</v>
      </c>
      <c r="D182" s="9" t="s">
        <v>4</v>
      </c>
      <c r="E182" s="9" t="s">
        <v>26</v>
      </c>
      <c r="F182" s="11">
        <v>39005.619999999995</v>
      </c>
      <c r="G182" s="11">
        <v>30330.93</v>
      </c>
      <c r="H182" s="11">
        <v>30350.783258104842</v>
      </c>
    </row>
    <row r="183" spans="1:8" ht="45" x14ac:dyDescent="0.25">
      <c r="A183" s="8" t="s">
        <v>195</v>
      </c>
      <c r="B183" s="9" t="s">
        <v>128</v>
      </c>
      <c r="C183" s="9"/>
      <c r="D183" s="9"/>
      <c r="E183" s="9"/>
      <c r="F183" s="11">
        <f>F185+F186+F184</f>
        <v>3100</v>
      </c>
      <c r="G183" s="11">
        <f>G185+G186+G184</f>
        <v>900</v>
      </c>
      <c r="H183" s="11">
        <f>H185+H186+H184</f>
        <v>900</v>
      </c>
    </row>
    <row r="184" spans="1:8" ht="75" x14ac:dyDescent="0.25">
      <c r="A184" s="13" t="s">
        <v>296</v>
      </c>
      <c r="B184" s="9" t="s">
        <v>294</v>
      </c>
      <c r="C184" s="9" t="s">
        <v>7</v>
      </c>
      <c r="D184" s="9" t="s">
        <v>4</v>
      </c>
      <c r="E184" s="9" t="s">
        <v>26</v>
      </c>
      <c r="F184" s="11">
        <v>1100</v>
      </c>
      <c r="G184" s="11">
        <v>0</v>
      </c>
      <c r="H184" s="11">
        <v>0</v>
      </c>
    </row>
    <row r="185" spans="1:8" ht="30" x14ac:dyDescent="0.25">
      <c r="A185" s="13" t="s">
        <v>126</v>
      </c>
      <c r="B185" s="9" t="s">
        <v>161</v>
      </c>
      <c r="C185" s="9" t="s">
        <v>7</v>
      </c>
      <c r="D185" s="9" t="s">
        <v>5</v>
      </c>
      <c r="E185" s="9" t="s">
        <v>22</v>
      </c>
      <c r="F185" s="11">
        <v>300</v>
      </c>
      <c r="G185" s="11">
        <v>300</v>
      </c>
      <c r="H185" s="11">
        <v>300</v>
      </c>
    </row>
    <row r="186" spans="1:8" ht="30" x14ac:dyDescent="0.25">
      <c r="A186" s="13" t="s">
        <v>126</v>
      </c>
      <c r="B186" s="9" t="s">
        <v>161</v>
      </c>
      <c r="C186" s="9" t="s">
        <v>7</v>
      </c>
      <c r="D186" s="9" t="s">
        <v>7</v>
      </c>
      <c r="E186" s="9" t="s">
        <v>26</v>
      </c>
      <c r="F186" s="11">
        <v>1700</v>
      </c>
      <c r="G186" s="11">
        <v>600</v>
      </c>
      <c r="H186" s="11">
        <v>600</v>
      </c>
    </row>
    <row r="187" spans="1:8" x14ac:dyDescent="0.25">
      <c r="A187" s="8" t="s">
        <v>206</v>
      </c>
      <c r="B187" s="9" t="s">
        <v>152</v>
      </c>
      <c r="C187" s="9"/>
      <c r="D187" s="9"/>
      <c r="E187" s="9"/>
      <c r="F187" s="11">
        <f>F188</f>
        <v>3000</v>
      </c>
      <c r="G187" s="11">
        <f>G188</f>
        <v>614.24</v>
      </c>
      <c r="H187" s="11">
        <f>H188</f>
        <v>620.19000000000005</v>
      </c>
    </row>
    <row r="188" spans="1:8" ht="30" x14ac:dyDescent="0.25">
      <c r="A188" s="13" t="s">
        <v>153</v>
      </c>
      <c r="B188" s="9" t="s">
        <v>72</v>
      </c>
      <c r="C188" s="9" t="s">
        <v>0</v>
      </c>
      <c r="D188" s="9" t="s">
        <v>15</v>
      </c>
      <c r="E188" s="9" t="s">
        <v>22</v>
      </c>
      <c r="F188" s="11">
        <v>3000</v>
      </c>
      <c r="G188" s="11">
        <v>614.24</v>
      </c>
      <c r="H188" s="11">
        <v>620.19000000000005</v>
      </c>
    </row>
  </sheetData>
  <autoFilter ref="A11:K188"/>
  <mergeCells count="2">
    <mergeCell ref="G1:H4"/>
    <mergeCell ref="A5:H8"/>
  </mergeCells>
  <pageMargins left="0.7" right="0.7" top="0.5" bottom="0.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11</vt:lpstr>
      <vt:lpstr>'прил 11'!Заголовки_для_печати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k.sundukova</dc:creator>
  <cp:lastModifiedBy>МБУ Казакова Фатима 124</cp:lastModifiedBy>
  <cp:lastPrinted>2024-10-10T14:11:19Z</cp:lastPrinted>
  <dcterms:created xsi:type="dcterms:W3CDTF">2023-12-23T13:41:46Z</dcterms:created>
  <dcterms:modified xsi:type="dcterms:W3CDTF">2025-01-09T07:54:38Z</dcterms:modified>
</cp:coreProperties>
</file>